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ИЭСК\ЗАКУПКИ\2023\ИЭСК ЮЭС\ЗП ТП СВЛ ПИР 292-294\2. Документация\Обоснование НМЦД\"/>
    </mc:Choice>
  </mc:AlternateContent>
  <bookViews>
    <workbookView xWindow="0" yWindow="0" windowWidth="28800" windowHeight="11700"/>
  </bookViews>
  <sheets>
    <sheet name="РНЦ лот 292" sheetId="8" r:id="rId1"/>
    <sheet name="РНЦ лот 293" sheetId="11" r:id="rId2"/>
    <sheet name="РНЦ лот 294" sheetId="12" r:id="rId3"/>
  </sheets>
  <externalReferences>
    <externalReference r:id="rId4"/>
    <externalReference r:id="rId5"/>
    <externalReference r:id="rId6"/>
    <externalReference r:id="rId7"/>
  </externalReferences>
  <definedNames>
    <definedName name="_для">#REF!</definedName>
    <definedName name="_ИТОГО">#REF!</definedName>
    <definedName name="add" localSheetId="0">[1]Опции!#REF!</definedName>
    <definedName name="add" localSheetId="1">[1]Опции!#REF!</definedName>
    <definedName name="add" localSheetId="2">[1]Опции!#REF!</definedName>
    <definedName name="add">[1]Опции!#REF!</definedName>
    <definedName name="euro" localSheetId="1">#REF!</definedName>
    <definedName name="euro" localSheetId="2">#REF!</definedName>
    <definedName name="euro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_1" localSheetId="0">#REF!</definedName>
    <definedName name="k_1" localSheetId="1">#REF!</definedName>
    <definedName name="k_1" localSheetId="2">#REF!</definedName>
    <definedName name="k_1">#REF!</definedName>
    <definedName name="l">[2]ШАСУ3!$C$2</definedName>
    <definedName name="M_KAR_Запрос1" localSheetId="0">#REF!</definedName>
    <definedName name="M_KAR_Запрос1" localSheetId="1">#REF!</definedName>
    <definedName name="M_KAR_Запрос1" localSheetId="2">#REF!</definedName>
    <definedName name="M_KAR_Запрос1">#REF!</definedName>
    <definedName name="n" localSheetId="0">[3]Итого!#REF!</definedName>
    <definedName name="n" localSheetId="1">[3]Итого!#REF!</definedName>
    <definedName name="n" localSheetId="2">[3]Итого!#REF!</definedName>
    <definedName name="n">[3]Итого!#REF!</definedName>
    <definedName name="t" localSheetId="0">#REF!</definedName>
    <definedName name="t" localSheetId="1">#REF!</definedName>
    <definedName name="t" localSheetId="2">#REF!</definedName>
    <definedName name="t">#REF!</definedName>
    <definedName name="USD" localSheetId="0">'[4]искл. ИД'!#REF!</definedName>
    <definedName name="USD" localSheetId="1">'[4]искл. ИД'!#REF!</definedName>
    <definedName name="USD" localSheetId="2">'[4]искл. ИД'!#REF!</definedName>
    <definedName name="USD">'[4]искл. ИД'!#REF!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56">#REF!</definedName>
    <definedName name="_xlnm.Print_Titles" localSheetId="0">'РНЦ лот 292'!$19:$19</definedName>
    <definedName name="_xlnm.Print_Titles" localSheetId="1">'РНЦ лот 293'!$19:$19</definedName>
    <definedName name="_xlnm.Print_Titles" localSheetId="2">'РНЦ лот 294'!$19:$19</definedName>
    <definedName name="Заказчик" localSheetId="1">#REF!</definedName>
    <definedName name="Заказчик" localSheetId="2">#REF!</definedName>
    <definedName name="Заказч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_xlnm.Print_Area" localSheetId="0">'РНЦ лот 292'!$A$1:$F$80</definedName>
    <definedName name="_xlnm.Print_Area" localSheetId="1">'РНЦ лот 293'!$A$1:$F$80</definedName>
    <definedName name="_xlnm.Print_Area" localSheetId="2">'РНЦ лот 294'!$A$1:$F$80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Работы" localSheetId="0">#REF!</definedName>
    <definedName name="Работы" localSheetId="1">#REF!</definedName>
    <definedName name="Работы" localSheetId="2">#REF!</definedName>
    <definedName name="Работы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ДЦ" localSheetId="1">#REF!</definedName>
    <definedName name="РДЦ" localSheetId="2">#REF!</definedName>
    <definedName name="РДЦ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отмноь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оставил" localSheetId="1">#REF!</definedName>
    <definedName name="Составил" localSheetId="2">#REF!</definedName>
    <definedName name="Составил">#REF!</definedName>
    <definedName name="Средняя_з_пл_в_строительстве" localSheetId="0">#REF!</definedName>
    <definedName name="Средняя_з_пл_в_строительстве" localSheetId="1">#REF!</definedName>
    <definedName name="Средняя_з_пл_в_строительстве" localSheetId="2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 localSheetId="1">#REF!</definedName>
    <definedName name="Средняя_з_пл_по_отрасли__Связь" localSheetId="2">#REF!</definedName>
    <definedName name="Средняя_з_пл_по_отрасли__Связ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величение_затрат_по_ЭММ" localSheetId="0">#REF!</definedName>
    <definedName name="Увеличение_затрат_по_ЭММ" localSheetId="1">#REF!</definedName>
    <definedName name="Увеличение_затрат_по_ЭММ" localSheetId="2">#REF!</definedName>
    <definedName name="Увеличение_затрат_по_ЭМ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</definedNames>
  <calcPr calcId="162913"/>
</workbook>
</file>

<file path=xl/calcChain.xml><?xml version="1.0" encoding="utf-8"?>
<calcChain xmlns="http://schemas.openxmlformats.org/spreadsheetml/2006/main">
  <c r="F70" i="12" l="1"/>
  <c r="F69" i="12"/>
  <c r="J68" i="12"/>
  <c r="I68" i="12"/>
  <c r="H68" i="12"/>
  <c r="G68" i="12"/>
  <c r="E65" i="12"/>
  <c r="E64" i="12"/>
  <c r="E63" i="12"/>
  <c r="E62" i="12"/>
  <c r="E61" i="12"/>
  <c r="E60" i="12"/>
  <c r="E58" i="12"/>
  <c r="E57" i="12"/>
  <c r="E56" i="12"/>
  <c r="F70" i="11"/>
  <c r="F69" i="11"/>
  <c r="J68" i="11"/>
  <c r="I68" i="11"/>
  <c r="H68" i="11"/>
  <c r="G68" i="11"/>
  <c r="E65" i="11"/>
  <c r="E64" i="11"/>
  <c r="E63" i="11"/>
  <c r="E62" i="11"/>
  <c r="E61" i="11"/>
  <c r="E60" i="11"/>
  <c r="E58" i="11"/>
  <c r="E57" i="11"/>
  <c r="E56" i="11"/>
  <c r="E65" i="8" l="1"/>
  <c r="E64" i="8"/>
  <c r="E63" i="8"/>
  <c r="E62" i="8"/>
  <c r="E61" i="8"/>
  <c r="E60" i="8"/>
  <c r="E58" i="8"/>
  <c r="E57" i="8"/>
  <c r="E56" i="8"/>
  <c r="G68" i="8" l="1"/>
  <c r="H68" i="8"/>
  <c r="I68" i="8"/>
  <c r="J68" i="8"/>
  <c r="F70" i="8" l="1"/>
  <c r="F69" i="8"/>
</calcChain>
</file>

<file path=xl/sharedStrings.xml><?xml version="1.0" encoding="utf-8"?>
<sst xmlns="http://schemas.openxmlformats.org/spreadsheetml/2006/main" count="636" uniqueCount="155">
  <si>
    <t>№п/п</t>
  </si>
  <si>
    <t>Исходные данные:</t>
  </si>
  <si>
    <t>Инженерные изыскания</t>
  </si>
  <si>
    <t>Индекс на экспертизу ПД</t>
  </si>
  <si>
    <t>Индекс на изыскательские работы</t>
  </si>
  <si>
    <t>Индекс на проектные работы</t>
  </si>
  <si>
    <t>Сборник базовых цен</t>
  </si>
  <si>
    <t>УТВЕРЖДАЮ :</t>
  </si>
  <si>
    <t>Расчет начальной цены</t>
  </si>
  <si>
    <t>Наименование проектно-изыскательских работ</t>
  </si>
  <si>
    <t xml:space="preserve">НДС </t>
  </si>
  <si>
    <t>Всего с НДС</t>
  </si>
  <si>
    <t xml:space="preserve">Коммунальные инженерные сети и сооружения, 2012 г.; Инженерно-геологические и инженерно-экологические изыскания для строительства. 1999 г.; Инженерно-геодезические и инженерно-экологические изыскания для строительства 2004г. </t>
  </si>
  <si>
    <t xml:space="preserve">Основание </t>
  </si>
  <si>
    <t xml:space="preserve">ПСД </t>
  </si>
  <si>
    <t>Всего без НДС :</t>
  </si>
  <si>
    <t>Всего  км/объектов</t>
  </si>
  <si>
    <t>"____ " __________________2023г</t>
  </si>
  <si>
    <t xml:space="preserve">Составлен в ценах по состоянию на 3 кв. 2023 г. </t>
  </si>
  <si>
    <t>пропорционально от длины</t>
  </si>
  <si>
    <t>объект</t>
  </si>
  <si>
    <t>шт.</t>
  </si>
  <si>
    <t>1  линия</t>
  </si>
  <si>
    <t>Расчет уставок РЗА сети 6(20) кВ (стадия П)</t>
  </si>
  <si>
    <t>____________________ Потапов А.В.</t>
  </si>
  <si>
    <t>5,57 (2001)  63,43 (1991)</t>
  </si>
  <si>
    <t xml:space="preserve">Инженерно-геологич. изыскания до 500 м  (Иркутск св. 30 до 40 км) </t>
  </si>
  <si>
    <t xml:space="preserve">Инженерно-геологич. изыскания до 500 м (Иркутск св. 20 до 30 км) </t>
  </si>
  <si>
    <t xml:space="preserve">Инженерно-геологич. изыскания до 500 м (Иркутс св. 15 до 20 км) ) </t>
  </si>
  <si>
    <t xml:space="preserve">Инженерно-геологич. изыскания до 500 м (Иркутс св. 10 до 15 км) ) </t>
  </si>
  <si>
    <t xml:space="preserve">Инженерно-геологич. изыскания до 500 м (Иркутс св. 5 до 10 км) ) </t>
  </si>
  <si>
    <t xml:space="preserve">Инженерно-геологич. изыскания до 500 м (Иркутск до 5 км) ) </t>
  </si>
  <si>
    <t>на каждые 500 м добавлять</t>
  </si>
  <si>
    <t>500 м</t>
  </si>
  <si>
    <t>ИНЖЕНЕРНО-ГЕОДЕЗИЧЕСКИЕ РАБОТЫ</t>
  </si>
  <si>
    <t xml:space="preserve">Инженерно-геодезические изыскания 1 км (Иркутск св. 30 до 40 км) </t>
  </si>
  <si>
    <t xml:space="preserve">Инженерно-геодезические изыскания 1 км (Иркутск св. 20 до 30 км) </t>
  </si>
  <si>
    <t xml:space="preserve">Инженерно-геодезические изыскания 1 км (Иркутск св. 15 до 20 км) </t>
  </si>
  <si>
    <t xml:space="preserve">Инженерно-геодезические изыскания 1 км (Иркутск св. 10 до 15 км) </t>
  </si>
  <si>
    <t xml:space="preserve">Инженерно-геодезические изыскания 1 км (Иркутск св. 5 до 10 км) </t>
  </si>
  <si>
    <t xml:space="preserve">Инженерно-геодезические изыскания 1 км (Иркутск до 5 км) </t>
  </si>
  <si>
    <t>ИНЖЕНЕРНО-ГЕОЛОГИЧЕСКИЕ РАБОТЫ</t>
  </si>
  <si>
    <t>ПРОЕКТНЫЕ РАБОТЫ (г. Иркутск)</t>
  </si>
  <si>
    <t>ПРОЕКТНЫЕ РАБОТЫ (Иркутский район)</t>
  </si>
  <si>
    <t>Расчет защиты сети 0,4 кВ (стадия П)</t>
  </si>
  <si>
    <t>Смета №12-01-01</t>
  </si>
  <si>
    <t>Смета №12-01-02</t>
  </si>
  <si>
    <t>Смета №12-01-03</t>
  </si>
  <si>
    <t>Смета №12-01-04</t>
  </si>
  <si>
    <t>Смета №12-01-05</t>
  </si>
  <si>
    <t>Смета №12-01-06</t>
  </si>
  <si>
    <t>Смета №12-02-01</t>
  </si>
  <si>
    <t>Смета №12-02-02</t>
  </si>
  <si>
    <t>Смета №12-02-03</t>
  </si>
  <si>
    <t>Смета №12-02-04</t>
  </si>
  <si>
    <t>Смета №12-02-05</t>
  </si>
  <si>
    <t>Смета №12-02-06</t>
  </si>
  <si>
    <t>Смета №12-02-07</t>
  </si>
  <si>
    <t>Смета №12-02-08</t>
  </si>
  <si>
    <t>Смета №12-02-09</t>
  </si>
  <si>
    <t>Смета №12-02-10</t>
  </si>
  <si>
    <t>Смета №12-02-11</t>
  </si>
  <si>
    <t>Смета №12-02-12</t>
  </si>
  <si>
    <t>Смета №12-03-01</t>
  </si>
  <si>
    <t>Смета №12-03-05</t>
  </si>
  <si>
    <t>Смета №12-03-09</t>
  </si>
  <si>
    <t>Смета №12-03-10</t>
  </si>
  <si>
    <t>Смета №12-03-11</t>
  </si>
  <si>
    <t>Смета №12-04-11</t>
  </si>
  <si>
    <t>Смета №12-03-12</t>
  </si>
  <si>
    <t>Смета №12-03-13</t>
  </si>
  <si>
    <t>Смета №12-04-01</t>
  </si>
  <si>
    <t>Смета №12-04-05</t>
  </si>
  <si>
    <t>Смета №12-04-09</t>
  </si>
  <si>
    <t>Смета №12-04-10</t>
  </si>
  <si>
    <t>Смета №12-04-12</t>
  </si>
  <si>
    <t>Смета №12-04-13</t>
  </si>
  <si>
    <t>Проектные работы ВЛ-0,4кВ от 1 до 5 км</t>
  </si>
  <si>
    <t>Проектные работы ВЛ-0,4кВ от 5 до 10 км</t>
  </si>
  <si>
    <t>Проектные работы ВЛ-0,4кВ от 10 до 20 км</t>
  </si>
  <si>
    <t xml:space="preserve">Проектные работы ВЛ-6(10)кВ от 1 до 5 км </t>
  </si>
  <si>
    <t xml:space="preserve">Проектные работы ВЛ-6(10)кВ от 5 до 10 км </t>
  </si>
  <si>
    <t>Проектные работы ВЛ-6(10)кВ от 10 до 20 км</t>
  </si>
  <si>
    <t xml:space="preserve">Проектные работы КТП 10/0,4 до 630 кВА </t>
  </si>
  <si>
    <t>Проектные работы СКТП 10/0,4 до 160 кВА</t>
  </si>
  <si>
    <t>Проектные работы СКТП 10/0,4 250 кВА</t>
  </si>
  <si>
    <t>Стоимость, руб.</t>
  </si>
  <si>
    <t>1.1</t>
  </si>
  <si>
    <t>1.2</t>
  </si>
  <si>
    <t>1.5</t>
  </si>
  <si>
    <t>1.3</t>
  </si>
  <si>
    <t>1.4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</si>
  <si>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</si>
  <si>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</si>
  <si>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</si>
  <si>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</si>
  <si>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</si>
  <si>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</si>
  <si>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</si>
  <si>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</si>
  <si>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</si>
  <si>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</si>
  <si>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</si>
  <si>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</si>
  <si>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</si>
  <si>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3.1</t>
  </si>
  <si>
    <t>3.2</t>
  </si>
  <si>
    <t>3.4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</si>
  <si>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</si>
  <si>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</si>
  <si>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</si>
  <si>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</si>
  <si>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</si>
  <si>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</si>
  <si>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</si>
  <si>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</si>
  <si>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</si>
  <si>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</si>
  <si>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</si>
  <si>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</si>
  <si>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</si>
  <si>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</si>
  <si>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</si>
  <si>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</si>
  <si>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</si>
  <si>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</si>
  <si>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</si>
  <si>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</si>
  <si>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</si>
  <si>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</si>
  <si>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</si>
  <si>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</si>
  <si>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* п.3-4  - согласно п. 2.8.2.7. СБЦП 07 за длину линии принимается суммарная протяженность всех проектируемых линий в составе проектной документации. Таким образом, расценки следует применять исходя из общей длины ВЛ 0,4 кВ и ВЛ 6-10 кВ (в составе одного ЗПИР), с разделением на доли каждой ВЛ.</t>
  </si>
  <si>
    <t>Начальник ОКС</t>
  </si>
  <si>
    <t xml:space="preserve">________________________________ А.В. Беломестных </t>
  </si>
  <si>
    <t>Инженер 1 кат. ОКС</t>
  </si>
  <si>
    <t>Экономист 1 кат. ОКС</t>
  </si>
  <si>
    <t>__________________________________А.А. Декальчук</t>
  </si>
  <si>
    <t>______________________________________   А.Е.Шаев</t>
  </si>
  <si>
    <t>расчет удельного показателя</t>
  </si>
  <si>
    <t>Директор филиала АО "ИЭСК" ЮЭС</t>
  </si>
  <si>
    <r>
      <t xml:space="preserve">Проектные работы </t>
    </r>
    <r>
      <rPr>
        <b/>
        <sz val="12"/>
        <rFont val="Arial Cyr"/>
        <charset val="204"/>
      </rPr>
      <t>ВЛ-6(10)</t>
    </r>
    <r>
      <rPr>
        <sz val="12"/>
        <rFont val="Arial Cyr"/>
        <charset val="204"/>
      </rPr>
      <t>кВ до 1 км</t>
    </r>
  </si>
  <si>
    <r>
      <t xml:space="preserve">Проектные работы </t>
    </r>
    <r>
      <rPr>
        <b/>
        <sz val="12"/>
        <rFont val="Arial Cyr"/>
        <charset val="204"/>
      </rPr>
      <t>ВЛ-0,4</t>
    </r>
    <r>
      <rPr>
        <sz val="12"/>
        <rFont val="Arial Cyr"/>
        <charset val="204"/>
      </rPr>
      <t xml:space="preserve"> кВ до 1 км</t>
    </r>
  </si>
  <si>
    <r>
      <t xml:space="preserve">Проектные работы </t>
    </r>
    <r>
      <rPr>
        <b/>
        <sz val="12"/>
        <rFont val="Arial Cyr"/>
        <charset val="204"/>
      </rPr>
      <t>ВЛ-0,</t>
    </r>
    <r>
      <rPr>
        <sz val="12"/>
        <rFont val="Arial Cyr"/>
        <charset val="204"/>
      </rPr>
      <t xml:space="preserve">4 </t>
    </r>
    <r>
      <rPr>
        <b/>
        <sz val="12"/>
        <rFont val="Arial Cyr"/>
        <charset val="204"/>
      </rPr>
      <t xml:space="preserve">кВ </t>
    </r>
    <r>
      <rPr>
        <sz val="12"/>
        <rFont val="Arial Cyr"/>
        <charset val="204"/>
      </rPr>
      <t>до 1 км</t>
    </r>
  </si>
  <si>
    <r>
      <t xml:space="preserve">Проектные работы </t>
    </r>
    <r>
      <rPr>
        <b/>
        <sz val="12"/>
        <rFont val="Arial Cyr"/>
        <charset val="204"/>
      </rPr>
      <t>ВЛ-6(10) кВ</t>
    </r>
    <r>
      <rPr>
        <sz val="12"/>
        <rFont val="Arial Cyr"/>
        <charset val="204"/>
      </rPr>
      <t xml:space="preserve"> до 1 км</t>
    </r>
  </si>
  <si>
    <r>
      <t xml:space="preserve">Проектные работы </t>
    </r>
    <r>
      <rPr>
        <b/>
        <sz val="12"/>
        <rFont val="Arial Cyr"/>
        <charset val="204"/>
      </rPr>
      <t xml:space="preserve">ВЛ-0,4 </t>
    </r>
    <r>
      <rPr>
        <sz val="12"/>
        <rFont val="Arial Cyr"/>
        <charset val="204"/>
      </rPr>
      <t xml:space="preserve">кВ до 1 км </t>
    </r>
  </si>
  <si>
    <r>
      <t xml:space="preserve">Проектные работы </t>
    </r>
    <r>
      <rPr>
        <b/>
        <sz val="12"/>
        <rFont val="Arial Cyr"/>
        <charset val="204"/>
      </rPr>
      <t>ВЛ-6(10) кВ</t>
    </r>
    <r>
      <rPr>
        <sz val="12"/>
        <rFont val="Arial Cyr"/>
        <charset val="204"/>
      </rPr>
      <t xml:space="preserve"> до 1 км </t>
    </r>
  </si>
  <si>
    <r>
      <t>Проектные работы</t>
    </r>
    <r>
      <rPr>
        <b/>
        <sz val="12"/>
        <rFont val="Arial Cyr"/>
        <charset val="204"/>
      </rPr>
      <t xml:space="preserve"> ВЛ-0,4 кВ</t>
    </r>
    <r>
      <rPr>
        <sz val="12"/>
        <rFont val="Arial Cyr"/>
        <charset val="204"/>
      </rPr>
      <t xml:space="preserve"> до 1 км </t>
    </r>
  </si>
  <si>
    <r>
      <t xml:space="preserve">Проектные работы </t>
    </r>
    <r>
      <rPr>
        <b/>
        <sz val="12"/>
        <rFont val="Arial Cyr"/>
        <charset val="204"/>
      </rPr>
      <t>ВЛ-6(10)кВ</t>
    </r>
    <r>
      <rPr>
        <sz val="12"/>
        <rFont val="Arial Cyr"/>
        <charset val="204"/>
      </rPr>
      <t xml:space="preserve"> до 1 км </t>
    </r>
  </si>
  <si>
    <r>
      <t xml:space="preserve">Проектные работы </t>
    </r>
    <r>
      <rPr>
        <b/>
        <sz val="12"/>
        <rFont val="Arial Cyr"/>
        <charset val="204"/>
      </rPr>
      <t xml:space="preserve">ВЛ-0,4 кВ </t>
    </r>
    <r>
      <rPr>
        <sz val="12"/>
        <rFont val="Arial Cyr"/>
        <charset val="204"/>
      </rPr>
      <t>до 1 км</t>
    </r>
  </si>
  <si>
    <r>
      <t xml:space="preserve">Проектные работы </t>
    </r>
    <r>
      <rPr>
        <b/>
        <sz val="12"/>
        <rFont val="Arial Cyr"/>
        <charset val="204"/>
      </rPr>
      <t xml:space="preserve">ВЛ-6(10)кВ </t>
    </r>
    <r>
      <rPr>
        <sz val="12"/>
        <rFont val="Arial Cyr"/>
        <charset val="204"/>
      </rPr>
      <t xml:space="preserve">до 1 км </t>
    </r>
  </si>
  <si>
    <r>
      <t xml:space="preserve">Проектные работы </t>
    </r>
    <r>
      <rPr>
        <b/>
        <sz val="12"/>
        <rFont val="Arial Cyr"/>
        <charset val="204"/>
      </rPr>
      <t>ВЛ-0,4 кВ</t>
    </r>
    <r>
      <rPr>
        <sz val="12"/>
        <rFont val="Arial Cyr"/>
        <charset val="204"/>
      </rPr>
      <t xml:space="preserve"> до 1 км </t>
    </r>
  </si>
  <si>
    <t>на проектно-изыскательские работы по титулу: Мероприятия по Техприсоединению льготных категорий  заявителей. ВЛ 0,4-10 кВ (СВЛ)" филиала АО "ИЭСК" "Южные электрические сети"(г. Шелехов, Шелеховский район, Слюдянский район), лот 294 (рамочный договор)</t>
  </si>
  <si>
    <t>на проектно-изыскательские работы по титулу: Мероприятия по Техприсоединению льготных категорий  заявителей. ВЛ 0,4-10 кВ (СВЛ)" филиала АО "ИЭСК" "Южные электрические сети"(Правый берег - г. Иркутск, Иркутский район), лот 293 (рабочгый договор)</t>
  </si>
  <si>
    <t>на проектно-изыскательские работы по титулу: Мероприятия по Техприсоединению льготных категорий  заявителей. ВЛ 0,4-10 кВ (СВЛ)" филиала АО "ИЭСК" "Южные электрические сети"(Левый берег - г. Иркутск, Иркутский район), лот 292(рамочный договор)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</si>
</sst>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_-* #,##0.00_р_._-;\-* #,##0.00_р_._-;_-* &quot;-&quot;??_р_._-;_-@_-"/>
    <numFmt numFmtId="166" formatCode="General_)"/>
    <numFmt numFmtId="167" formatCode="_-* #,##0.00&quot;р.&quot;_-;\-* #,##0.00&quot;р.&quot;_-;_-* &quot;-&quot;??&quot;р.&quot;_-;_-@_-"/>
  </numFmts>
  <fonts count="4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1"/>
      <color theme="3" tint="0.5999938962981048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3" tint="0.59999389629810485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5" fillId="0" borderId="0"/>
    <xf numFmtId="0" fontId="6" fillId="0" borderId="0"/>
    <xf numFmtId="0" fontId="4" fillId="0" borderId="0">
      <alignment horizontal="center"/>
    </xf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4" fillId="16" borderId="0">
      <alignment horizontal="left" vertical="center"/>
    </xf>
    <xf numFmtId="0" fontId="14" fillId="16" borderId="0">
      <alignment horizontal="center" vertical="center"/>
    </xf>
    <xf numFmtId="0" fontId="14" fillId="16" borderId="0">
      <alignment horizontal="center" vertical="center"/>
    </xf>
    <xf numFmtId="0" fontId="4" fillId="0" borderId="1">
      <alignment horizontal="center"/>
    </xf>
    <xf numFmtId="0" fontId="5" fillId="0" borderId="0">
      <alignment vertical="top"/>
    </xf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0" borderId="0" applyNumberFormat="0" applyBorder="0" applyAlignment="0" applyProtection="0"/>
    <xf numFmtId="0" fontId="15" fillId="7" borderId="6" applyNumberFormat="0" applyAlignment="0" applyProtection="0"/>
    <xf numFmtId="0" fontId="4" fillId="0" borderId="1">
      <alignment horizontal="center"/>
    </xf>
    <xf numFmtId="0" fontId="4" fillId="0" borderId="0">
      <alignment vertical="top"/>
    </xf>
    <xf numFmtId="0" fontId="16" fillId="21" borderId="7" applyNumberFormat="0" applyAlignment="0" applyProtection="0"/>
    <xf numFmtId="0" fontId="17" fillId="21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5" fillId="0" borderId="0"/>
    <xf numFmtId="0" fontId="21" fillId="0" borderId="11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2" fillId="22" borderId="12" applyNumberFormat="0" applyAlignment="0" applyProtection="0"/>
    <xf numFmtId="0" fontId="4" fillId="0" borderId="1">
      <alignment horizontal="center" wrapText="1"/>
    </xf>
    <xf numFmtId="0" fontId="5" fillId="0" borderId="0">
      <alignment vertical="top"/>
    </xf>
    <xf numFmtId="0" fontId="5" fillId="0" borderId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5" fillId="0" borderId="0"/>
    <xf numFmtId="0" fontId="2" fillId="0" borderId="0"/>
    <xf numFmtId="0" fontId="13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1">
      <alignment horizontal="center" wrapText="1"/>
    </xf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5" fillId="24" borderId="13" applyNumberFormat="0" applyFont="0" applyAlignment="0" applyProtection="0"/>
    <xf numFmtId="0" fontId="4" fillId="0" borderId="1">
      <alignment horizontal="center"/>
    </xf>
    <xf numFmtId="0" fontId="4" fillId="0" borderId="1">
      <alignment horizontal="center" wrapText="1"/>
    </xf>
    <xf numFmtId="0" fontId="5" fillId="0" borderId="0"/>
    <xf numFmtId="0" fontId="27" fillId="0" borderId="14" applyNumberFormat="0" applyFill="0" applyAlignment="0" applyProtection="0"/>
    <xf numFmtId="0" fontId="4" fillId="0" borderId="0">
      <alignment horizontal="center" vertical="top" wrapText="1"/>
    </xf>
    <xf numFmtId="0" fontId="9" fillId="0" borderId="0"/>
    <xf numFmtId="0" fontId="28" fillId="0" borderId="0" applyNumberFormat="0" applyFill="0" applyBorder="0" applyAlignment="0" applyProtection="0"/>
    <xf numFmtId="0" fontId="4" fillId="0" borderId="0">
      <alignment horizontal="left" vertical="top"/>
    </xf>
    <xf numFmtId="0" fontId="29" fillId="4" borderId="0" applyNumberFormat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3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83">
    <xf numFmtId="0" fontId="0" fillId="0" borderId="0" xfId="0"/>
    <xf numFmtId="0" fontId="7" fillId="0" borderId="0" xfId="2" applyFont="1" applyAlignment="1">
      <alignment horizontal="center" vertical="center"/>
    </xf>
    <xf numFmtId="0" fontId="30" fillId="0" borderId="0" xfId="2" applyFont="1" applyAlignment="1">
      <alignment horizontal="center" vertical="center"/>
    </xf>
    <xf numFmtId="3" fontId="7" fillId="0" borderId="0" xfId="2" applyNumberFormat="1" applyFont="1" applyAlignment="1">
      <alignment horizontal="center" vertical="center" wrapText="1"/>
    </xf>
    <xf numFmtId="3" fontId="30" fillId="0" borderId="0" xfId="2" applyNumberFormat="1" applyFont="1" applyAlignment="1">
      <alignment horizontal="center" vertical="center" wrapText="1"/>
    </xf>
    <xf numFmtId="0" fontId="31" fillId="0" borderId="0" xfId="2" applyFont="1" applyAlignment="1">
      <alignment horizontal="center" vertical="center"/>
    </xf>
    <xf numFmtId="0" fontId="33" fillId="0" borderId="0" xfId="2" applyFont="1" applyAlignment="1">
      <alignment horizontal="center" vertical="center"/>
    </xf>
    <xf numFmtId="3" fontId="7" fillId="0" borderId="15" xfId="82" applyNumberFormat="1" applyFont="1" applyBorder="1" applyAlignment="1">
      <alignment horizontal="center" vertical="center" wrapText="1"/>
    </xf>
    <xf numFmtId="3" fontId="7" fillId="0" borderId="16" xfId="82" applyNumberFormat="1" applyFont="1" applyBorder="1" applyAlignment="1">
      <alignment horizontal="center" vertical="center" wrapText="1"/>
    </xf>
    <xf numFmtId="0" fontId="32" fillId="25" borderId="0" xfId="2" applyFont="1" applyFill="1" applyAlignment="1">
      <alignment horizontal="center" vertical="center"/>
    </xf>
    <xf numFmtId="3" fontId="7" fillId="25" borderId="15" xfId="82" applyNumberFormat="1" applyFont="1" applyFill="1" applyBorder="1" applyAlignment="1">
      <alignment horizontal="center" vertical="center"/>
    </xf>
    <xf numFmtId="3" fontId="7" fillId="25" borderId="16" xfId="82" applyNumberFormat="1" applyFont="1" applyFill="1" applyBorder="1" applyAlignment="1">
      <alignment horizontal="center" vertical="center"/>
    </xf>
    <xf numFmtId="0" fontId="7" fillId="26" borderId="1" xfId="2" applyFont="1" applyFill="1" applyBorder="1" applyAlignment="1">
      <alignment horizontal="center" vertical="center" wrapText="1"/>
    </xf>
    <xf numFmtId="0" fontId="7" fillId="26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vertical="center" wrapText="1"/>
    </xf>
    <xf numFmtId="0" fontId="35" fillId="0" borderId="0" xfId="2" applyFont="1" applyAlignment="1">
      <alignment horizontal="center" vertical="center"/>
    </xf>
    <xf numFmtId="0" fontId="36" fillId="0" borderId="0" xfId="2" applyFont="1" applyBorder="1" applyAlignment="1">
      <alignment horizontal="left" vertical="center"/>
    </xf>
    <xf numFmtId="0" fontId="35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49" fontId="3" fillId="0" borderId="0" xfId="1" applyNumberFormat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7" fillId="26" borderId="0" xfId="2" applyFont="1" applyFill="1" applyBorder="1" applyAlignment="1">
      <alignment horizontal="center" vertical="center" wrapText="1"/>
    </xf>
    <xf numFmtId="0" fontId="7" fillId="27" borderId="1" xfId="2" applyFont="1" applyFill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8" fillId="0" borderId="1" xfId="0" applyFont="1" applyBorder="1" applyAlignment="1">
      <alignment vertical="center" wrapText="1"/>
    </xf>
    <xf numFmtId="0" fontId="39" fillId="27" borderId="1" xfId="2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wrapText="1"/>
    </xf>
    <xf numFmtId="3" fontId="39" fillId="25" borderId="1" xfId="82" applyNumberFormat="1" applyFont="1" applyFill="1" applyBorder="1" applyAlignment="1">
      <alignment horizontal="center" vertical="center"/>
    </xf>
    <xf numFmtId="0" fontId="39" fillId="0" borderId="1" xfId="2" applyFont="1" applyBorder="1" applyAlignment="1">
      <alignment horizontal="center" vertical="center"/>
    </xf>
    <xf numFmtId="3" fontId="39" fillId="0" borderId="1" xfId="2" applyNumberFormat="1" applyFont="1" applyBorder="1" applyAlignment="1">
      <alignment horizontal="center" vertical="center" wrapText="1"/>
    </xf>
    <xf numFmtId="3" fontId="39" fillId="0" borderId="1" xfId="82" applyNumberFormat="1" applyFont="1" applyBorder="1" applyAlignment="1">
      <alignment horizontal="center" vertical="center" wrapText="1"/>
    </xf>
    <xf numFmtId="3" fontId="41" fillId="0" borderId="1" xfId="82" applyNumberFormat="1" applyFont="1" applyBorder="1" applyAlignment="1">
      <alignment horizontal="center" vertical="center" wrapText="1"/>
    </xf>
    <xf numFmtId="4" fontId="39" fillId="0" borderId="1" xfId="82" applyNumberFormat="1" applyFont="1" applyBorder="1" applyAlignment="1">
      <alignment horizontal="center" vertical="center" wrapText="1"/>
    </xf>
    <xf numFmtId="0" fontId="39" fillId="0" borderId="0" xfId="2" applyFont="1" applyAlignment="1">
      <alignment horizontal="center" vertical="center"/>
    </xf>
    <xf numFmtId="3" fontId="39" fillId="0" borderId="0" xfId="2" applyNumberFormat="1" applyFont="1" applyAlignment="1">
      <alignment horizontal="center" vertical="center" wrapText="1"/>
    </xf>
    <xf numFmtId="3" fontId="41" fillId="0" borderId="0" xfId="2" applyNumberFormat="1" applyFont="1" applyAlignment="1">
      <alignment horizontal="center" vertical="center" wrapText="1"/>
    </xf>
    <xf numFmtId="3" fontId="39" fillId="0" borderId="0" xfId="2" applyNumberFormat="1" applyFont="1" applyAlignment="1">
      <alignment horizontal="center" wrapText="1"/>
    </xf>
    <xf numFmtId="0" fontId="43" fillId="0" borderId="0" xfId="2" applyFont="1" applyAlignment="1">
      <alignment horizontal="left" vertical="center"/>
    </xf>
    <xf numFmtId="0" fontId="39" fillId="0" borderId="0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39" fillId="0" borderId="0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2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4" fillId="0" borderId="0" xfId="2" applyFont="1" applyAlignment="1">
      <alignment horizontal="left" vertical="center"/>
    </xf>
    <xf numFmtId="164" fontId="3" fillId="0" borderId="0" xfId="2" applyNumberFormat="1" applyFont="1" applyBorder="1" applyAlignment="1">
      <alignment horizontal="center" vertical="center"/>
    </xf>
    <xf numFmtId="0" fontId="7" fillId="28" borderId="0" xfId="2" applyFont="1" applyFill="1" applyBorder="1" applyAlignment="1">
      <alignment horizontal="center" vertical="center" wrapText="1"/>
    </xf>
    <xf numFmtId="0" fontId="7" fillId="28" borderId="0" xfId="2" applyFont="1" applyFill="1" applyAlignment="1">
      <alignment horizontal="center" vertical="center"/>
    </xf>
    <xf numFmtId="0" fontId="38" fillId="0" borderId="1" xfId="0" applyFont="1" applyFill="1" applyBorder="1" applyAlignment="1">
      <alignment vertical="center" wrapText="1"/>
    </xf>
    <xf numFmtId="0" fontId="39" fillId="0" borderId="1" xfId="2" applyFont="1" applyFill="1" applyBorder="1" applyAlignment="1">
      <alignment horizontal="center" vertical="center" wrapText="1"/>
    </xf>
    <xf numFmtId="1" fontId="39" fillId="0" borderId="1" xfId="2" applyNumberFormat="1" applyFont="1" applyFill="1" applyBorder="1" applyAlignment="1">
      <alignment horizontal="center" vertical="center" wrapText="1"/>
    </xf>
    <xf numFmtId="1" fontId="39" fillId="27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39" fillId="0" borderId="0" xfId="2" applyFont="1" applyBorder="1" applyAlignment="1">
      <alignment horizontal="left" vertical="center" wrapText="1"/>
    </xf>
    <xf numFmtId="0" fontId="35" fillId="0" borderId="0" xfId="2" applyFont="1" applyAlignment="1">
      <alignment horizontal="center" vertical="center"/>
    </xf>
    <xf numFmtId="3" fontId="39" fillId="0" borderId="0" xfId="2" applyNumberFormat="1" applyFont="1" applyBorder="1" applyAlignment="1">
      <alignment horizontal="center" vertical="center" wrapText="1"/>
    </xf>
    <xf numFmtId="3" fontId="39" fillId="0" borderId="0" xfId="82" applyNumberFormat="1" applyFont="1" applyBorder="1" applyAlignment="1">
      <alignment horizontal="center" vertical="center" wrapText="1"/>
    </xf>
    <xf numFmtId="3" fontId="41" fillId="0" borderId="0" xfId="82" applyNumberFormat="1" applyFont="1" applyBorder="1" applyAlignment="1">
      <alignment horizontal="center" vertical="center" wrapText="1"/>
    </xf>
    <xf numFmtId="4" fontId="39" fillId="0" borderId="0" xfId="82" applyNumberFormat="1" applyFont="1" applyBorder="1" applyAlignment="1">
      <alignment horizontal="center" vertical="center" wrapText="1"/>
    </xf>
    <xf numFmtId="3" fontId="7" fillId="0" borderId="0" xfId="82" applyNumberFormat="1" applyFont="1" applyBorder="1" applyAlignment="1">
      <alignment horizontal="center" vertical="center" wrapText="1"/>
    </xf>
    <xf numFmtId="49" fontId="7" fillId="26" borderId="1" xfId="2" applyNumberFormat="1" applyFont="1" applyFill="1" applyBorder="1" applyAlignment="1">
      <alignment horizontal="center" vertical="center" wrapText="1"/>
    </xf>
    <xf numFmtId="0" fontId="37" fillId="0" borderId="0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left" vertical="center" wrapText="1"/>
    </xf>
    <xf numFmtId="0" fontId="45" fillId="0" borderId="3" xfId="2" applyFont="1" applyBorder="1" applyAlignment="1">
      <alignment horizontal="left" vertical="center" wrapText="1"/>
    </xf>
    <xf numFmtId="0" fontId="45" fillId="0" borderId="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4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39" fillId="0" borderId="0" xfId="2" applyFont="1" applyBorder="1" applyAlignment="1">
      <alignment horizontal="left" vertical="center" wrapText="1"/>
    </xf>
    <xf numFmtId="0" fontId="35" fillId="0" borderId="0" xfId="2" applyFont="1" applyAlignment="1">
      <alignment horizontal="center" vertical="center"/>
    </xf>
    <xf numFmtId="0" fontId="37" fillId="0" borderId="0" xfId="2" applyFont="1" applyBorder="1" applyAlignment="1">
      <alignment horizontal="center" vertical="center"/>
    </xf>
    <xf numFmtId="0" fontId="39" fillId="0" borderId="0" xfId="2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wrapText="1"/>
    </xf>
    <xf numFmtId="0" fontId="3" fillId="0" borderId="0" xfId="1" applyFont="1" applyBorder="1" applyAlignment="1">
      <alignment horizontal="right" wrapText="1"/>
    </xf>
    <xf numFmtId="0" fontId="7" fillId="0" borderId="1" xfId="2" applyFont="1" applyFill="1" applyBorder="1" applyAlignment="1">
      <alignment horizontal="center" vertical="center" wrapText="1"/>
    </xf>
    <xf numFmtId="0" fontId="40" fillId="25" borderId="1" xfId="2" applyFont="1" applyFill="1" applyBorder="1" applyAlignment="1">
      <alignment horizontal="left" vertical="center" wrapText="1"/>
    </xf>
    <xf numFmtId="0" fontId="46" fillId="0" borderId="17" xfId="0" applyFont="1" applyFill="1" applyBorder="1" applyAlignment="1">
      <alignment horizontal="left" wrapText="1"/>
    </xf>
  </cellXfs>
  <cellStyles count="103">
    <cellStyle name="_2003_08_Телеотключение" xfId="83"/>
    <cellStyle name="_2ZM01!" xfId="84"/>
    <cellStyle name="_3g802!" xfId="85"/>
    <cellStyle name="_AQ_0109" xfId="86"/>
    <cellStyle name="_SIBRON-#7163-v1-Протокол_дог_цены__смета_№1(проект)_специф_оборудования" xfId="87"/>
    <cellStyle name="_ГЭС спецификация" xfId="88"/>
    <cellStyle name="_Как пример промежуточная ведомость" xfId="89"/>
    <cellStyle name="_Книга1" xfId="90"/>
    <cellStyle name="_объектные сводная сметы ВЭС2" xfId="91"/>
    <cellStyle name="_пример заполнения для расчета коэф" xfId="4"/>
    <cellStyle name="_Расчет конкурсной цены по ОРУ 110кВ Замена масляных выключателей на элегазовые10,11,13  утв-ый вариант" xfId="92"/>
    <cellStyle name="_Расчет переводного коэф БМК сети Петров" xfId="5"/>
    <cellStyle name="_смета ИТ2" xfId="93"/>
    <cellStyle name="_Телеотключение" xfId="94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# Project Landata Price List Q1 2005 New" xfId="95"/>
    <cellStyle name="normбlnн_MDRC's" xfId="96"/>
    <cellStyle name="S0" xfId="24"/>
    <cellStyle name="S5" xfId="25"/>
    <cellStyle name="S7" xfId="26"/>
    <cellStyle name="Акт" xfId="27"/>
    <cellStyle name="АктМТСН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едРесурсов" xfId="36"/>
    <cellStyle name="ВедРесурсовАкт" xfId="37"/>
    <cellStyle name="Вывод 2" xfId="38"/>
    <cellStyle name="Вычисление 2" xfId="39"/>
    <cellStyle name="Денежный 2" xfId="102"/>
    <cellStyle name="Заголовок 1 2" xfId="40"/>
    <cellStyle name="Заголовок 2 2" xfId="41"/>
    <cellStyle name="Заголовок 3 2" xfId="42"/>
    <cellStyle name="Заголовок 4 2" xfId="43"/>
    <cellStyle name="Индексы" xfId="44"/>
    <cellStyle name="Итог 2" xfId="45"/>
    <cellStyle name="Итоги" xfId="46"/>
    <cellStyle name="ИтогоАктБазЦ" xfId="47"/>
    <cellStyle name="ИтогоАктБИМ" xfId="48"/>
    <cellStyle name="ИтогоАктРесМет" xfId="49"/>
    <cellStyle name="ИтогоБазЦ" xfId="50"/>
    <cellStyle name="ИтогоБИМ" xfId="51"/>
    <cellStyle name="ИтогоРесМет" xfId="52"/>
    <cellStyle name="Контрольная ячейка 2" xfId="53"/>
    <cellStyle name="ЛокСмета" xfId="54"/>
    <cellStyle name="ЛокСмМТСН" xfId="55"/>
    <cellStyle name="М29" xfId="56"/>
    <cellStyle name="Название 2" xfId="57"/>
    <cellStyle name="Нейтральный 2" xfId="58"/>
    <cellStyle name="ОбСмета" xfId="59"/>
    <cellStyle name="Обычный" xfId="0" builtinId="0"/>
    <cellStyle name="Обычный 2" xfId="60"/>
    <cellStyle name="Обычный 2 2" xfId="1"/>
    <cellStyle name="Обычный 3" xfId="61"/>
    <cellStyle name="Обычный 4" xfId="2"/>
    <cellStyle name="Обычный 4 2" xfId="97"/>
    <cellStyle name="Обычный 4 2 2" xfId="98"/>
    <cellStyle name="Обычный 4 2 2 2" xfId="99"/>
    <cellStyle name="Обычный 4 2 3" xfId="100"/>
    <cellStyle name="Обычный 5" xfId="62"/>
    <cellStyle name="Обычный 6" xfId="63"/>
    <cellStyle name="Обычный 7" xfId="64"/>
    <cellStyle name="Обычный 8" xfId="65"/>
    <cellStyle name="Обычный 9" xfId="66"/>
    <cellStyle name="Параметр" xfId="67"/>
    <cellStyle name="ПеременныеСметы" xfId="68"/>
    <cellStyle name="Плохой 2" xfId="69"/>
    <cellStyle name="Пояснение 2" xfId="70"/>
    <cellStyle name="Примечание 2" xfId="71"/>
    <cellStyle name="Процентный 2" xfId="101"/>
    <cellStyle name="РесСмета" xfId="72"/>
    <cellStyle name="СводкаСтоимРаб" xfId="73"/>
    <cellStyle name="СводРасч" xfId="74"/>
    <cellStyle name="Связанная ячейка 2" xfId="75"/>
    <cellStyle name="Список ресурсов" xfId="76"/>
    <cellStyle name="Стиль 1" xfId="77"/>
    <cellStyle name="Текст предупреждения 2" xfId="78"/>
    <cellStyle name="Титул" xfId="3"/>
    <cellStyle name="Финансовый 2" xfId="82"/>
    <cellStyle name="Хвост" xfId="79"/>
    <cellStyle name="Хороший 2" xfId="80"/>
    <cellStyle name="Экспертиза" xfId="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urn\LOCALS~1\Temp\Rar$DI00.172\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oronina\LOCALS~1\Temp\bat\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103"/>
  <sheetViews>
    <sheetView tabSelected="1" view="pageBreakPreview" zoomScale="75" zoomScaleNormal="75" zoomScaleSheetLayoutView="75" workbookViewId="0"/>
  </sheetViews>
  <sheetFormatPr defaultColWidth="9.140625" defaultRowHeight="15" outlineLevelCol="1" x14ac:dyDescent="0.2"/>
  <cols>
    <col min="1" max="1" width="7.85546875" style="1" customWidth="1"/>
    <col min="2" max="2" width="67.28515625" style="1" customWidth="1"/>
    <col min="3" max="3" width="40.140625" style="1" customWidth="1"/>
    <col min="4" max="4" width="14" style="1" customWidth="1"/>
    <col min="5" max="5" width="11.7109375" style="2" customWidth="1"/>
    <col min="6" max="6" width="17.28515625" style="1" customWidth="1"/>
    <col min="7" max="10" width="11.5703125" style="1" hidden="1" customWidth="1" outlineLevel="1"/>
    <col min="11" max="11" width="9.140625" style="1" collapsed="1"/>
    <col min="12" max="16384" width="9.140625" style="1"/>
  </cols>
  <sheetData>
    <row r="1" spans="1:10" s="5" customFormat="1" ht="18.75" x14ac:dyDescent="0.2">
      <c r="E1" s="21" t="s">
        <v>7</v>
      </c>
      <c r="F1" s="21"/>
      <c r="G1" s="21"/>
    </row>
    <row r="2" spans="1:10" s="5" customFormat="1" ht="34.5" customHeight="1" x14ac:dyDescent="0.2">
      <c r="E2" s="67"/>
      <c r="F2" s="67"/>
      <c r="G2" s="19"/>
    </row>
    <row r="3" spans="1:10" s="5" customFormat="1" ht="12.75" customHeight="1" x14ac:dyDescent="0.2"/>
    <row r="4" spans="1:10" s="18" customFormat="1" ht="16.5" x14ac:dyDescent="0.2">
      <c r="D4" s="20" t="s">
        <v>140</v>
      </c>
      <c r="F4" s="19"/>
      <c r="G4" s="19"/>
    </row>
    <row r="5" spans="1:10" s="18" customFormat="1" ht="10.5" customHeight="1" x14ac:dyDescent="0.2">
      <c r="D5" s="75" t="s">
        <v>24</v>
      </c>
      <c r="E5" s="75"/>
      <c r="F5" s="75"/>
    </row>
    <row r="6" spans="1:10" s="18" customFormat="1" ht="16.5" x14ac:dyDescent="0.2">
      <c r="D6" s="76" t="s">
        <v>17</v>
      </c>
      <c r="E6" s="76"/>
      <c r="F6" s="76"/>
      <c r="G6" s="19"/>
    </row>
    <row r="7" spans="1:10" ht="21" customHeight="1" x14ac:dyDescent="0.2">
      <c r="A7" s="72" t="s">
        <v>8</v>
      </c>
      <c r="B7" s="73"/>
      <c r="C7" s="73"/>
      <c r="D7" s="73"/>
      <c r="E7" s="73"/>
      <c r="F7" s="73"/>
      <c r="G7" s="73"/>
      <c r="H7" s="73"/>
      <c r="I7" s="73"/>
      <c r="J7" s="73"/>
    </row>
    <row r="8" spans="1:10" ht="30.75" customHeight="1" x14ac:dyDescent="0.2">
      <c r="A8" s="72" t="s">
        <v>154</v>
      </c>
      <c r="B8" s="72"/>
      <c r="C8" s="72"/>
      <c r="D8" s="72"/>
      <c r="E8" s="72"/>
      <c r="F8" s="72"/>
      <c r="G8" s="72"/>
      <c r="H8" s="72"/>
      <c r="I8" s="72"/>
      <c r="J8" s="72"/>
    </row>
    <row r="9" spans="1:10" ht="27" customHeight="1" x14ac:dyDescent="0.2">
      <c r="A9" s="72"/>
      <c r="B9" s="72"/>
      <c r="C9" s="72"/>
      <c r="D9" s="72"/>
      <c r="E9" s="72"/>
      <c r="F9" s="72"/>
      <c r="G9" s="72"/>
      <c r="H9" s="72"/>
      <c r="I9" s="72"/>
      <c r="J9" s="72"/>
    </row>
    <row r="10" spans="1:10" s="6" customFormat="1" ht="15" customHeight="1" x14ac:dyDescent="0.2">
      <c r="A10" s="41" t="s">
        <v>1</v>
      </c>
      <c r="B10" s="42"/>
      <c r="C10" s="42"/>
      <c r="D10" s="37"/>
      <c r="E10" s="43"/>
      <c r="F10" s="37"/>
      <c r="G10" s="44"/>
      <c r="H10" s="44"/>
      <c r="I10" s="44"/>
      <c r="J10" s="44"/>
    </row>
    <row r="11" spans="1:10" s="6" customFormat="1" ht="15" customHeight="1" x14ac:dyDescent="0.2">
      <c r="A11" s="74" t="s">
        <v>6</v>
      </c>
      <c r="B11" s="74"/>
      <c r="C11" s="77" t="s">
        <v>12</v>
      </c>
      <c r="D11" s="77"/>
      <c r="E11" s="77"/>
      <c r="F11" s="77"/>
      <c r="G11" s="37"/>
      <c r="H11" s="37"/>
      <c r="I11" s="37"/>
      <c r="J11" s="37"/>
    </row>
    <row r="12" spans="1:10" s="6" customFormat="1" ht="32.25" customHeight="1" x14ac:dyDescent="0.2">
      <c r="A12" s="45"/>
      <c r="B12" s="45"/>
      <c r="C12" s="77"/>
      <c r="D12" s="77"/>
      <c r="E12" s="77"/>
      <c r="F12" s="77"/>
      <c r="G12" s="37"/>
      <c r="H12" s="37"/>
      <c r="I12" s="37"/>
      <c r="J12" s="37"/>
    </row>
    <row r="13" spans="1:10" s="6" customFormat="1" ht="15.75" customHeight="1" x14ac:dyDescent="0.2">
      <c r="A13" s="68" t="s">
        <v>5</v>
      </c>
      <c r="B13" s="68"/>
      <c r="C13" s="46">
        <v>5.54</v>
      </c>
      <c r="D13" s="47"/>
      <c r="E13" s="48"/>
      <c r="F13" s="47"/>
      <c r="G13" s="49"/>
      <c r="H13" s="49"/>
      <c r="I13" s="49"/>
      <c r="J13" s="49"/>
    </row>
    <row r="14" spans="1:10" s="6" customFormat="1" ht="15.75" customHeight="1" x14ac:dyDescent="0.2">
      <c r="A14" s="68" t="s">
        <v>4</v>
      </c>
      <c r="B14" s="68"/>
      <c r="C14" s="46" t="s">
        <v>25</v>
      </c>
      <c r="D14" s="47"/>
      <c r="E14" s="48"/>
      <c r="F14" s="47"/>
      <c r="G14" s="50"/>
      <c r="H14" s="50"/>
      <c r="I14" s="50"/>
      <c r="J14" s="50"/>
    </row>
    <row r="15" spans="1:10" s="6" customFormat="1" ht="18" customHeight="1" x14ac:dyDescent="0.2">
      <c r="A15" s="68" t="s">
        <v>3</v>
      </c>
      <c r="B15" s="68"/>
      <c r="C15" s="46"/>
      <c r="D15" s="51"/>
      <c r="E15" s="51"/>
      <c r="F15" s="71"/>
      <c r="G15" s="71"/>
      <c r="H15" s="71"/>
      <c r="I15" s="71"/>
      <c r="J15" s="71"/>
    </row>
    <row r="16" spans="1:10" ht="15" customHeight="1" x14ac:dyDescent="0.2">
      <c r="A16" s="69" t="s">
        <v>18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0" ht="28.5" customHeight="1" x14ac:dyDescent="0.2">
      <c r="A17" s="80" t="s">
        <v>0</v>
      </c>
      <c r="B17" s="80" t="s">
        <v>9</v>
      </c>
      <c r="C17" s="80" t="s">
        <v>13</v>
      </c>
      <c r="D17" s="80" t="s">
        <v>86</v>
      </c>
      <c r="E17" s="80"/>
      <c r="F17" s="80" t="s">
        <v>16</v>
      </c>
      <c r="G17" s="17"/>
      <c r="H17" s="17"/>
      <c r="I17" s="17"/>
      <c r="J17" s="17"/>
    </row>
    <row r="18" spans="1:10" ht="35.25" customHeight="1" x14ac:dyDescent="0.2">
      <c r="A18" s="80"/>
      <c r="B18" s="80"/>
      <c r="C18" s="80"/>
      <c r="D18" s="16" t="s">
        <v>2</v>
      </c>
      <c r="E18" s="16" t="s">
        <v>14</v>
      </c>
      <c r="F18" s="80"/>
      <c r="G18" s="15"/>
      <c r="H18" s="14"/>
      <c r="I18" s="14"/>
      <c r="J18" s="14"/>
    </row>
    <row r="19" spans="1:10" ht="15.75" customHeight="1" x14ac:dyDescent="0.2">
      <c r="A19" s="12"/>
      <c r="B19" s="12">
        <v>2</v>
      </c>
      <c r="C19" s="12">
        <v>3</v>
      </c>
      <c r="D19" s="12">
        <v>5</v>
      </c>
      <c r="E19" s="12">
        <v>6</v>
      </c>
      <c r="F19" s="12">
        <v>9</v>
      </c>
      <c r="G19" s="13">
        <v>14</v>
      </c>
      <c r="H19" s="12">
        <v>15</v>
      </c>
      <c r="I19" s="12">
        <v>16</v>
      </c>
      <c r="J19" s="12">
        <v>17</v>
      </c>
    </row>
    <row r="20" spans="1:10" ht="15.75" customHeight="1" x14ac:dyDescent="0.2">
      <c r="A20" s="12">
        <v>1</v>
      </c>
      <c r="B20" s="12" t="s">
        <v>34</v>
      </c>
      <c r="C20" s="12"/>
      <c r="D20" s="12"/>
      <c r="E20" s="12"/>
      <c r="F20" s="12"/>
      <c r="G20" s="25"/>
      <c r="H20" s="25"/>
      <c r="I20" s="25"/>
      <c r="J20" s="25"/>
    </row>
    <row r="21" spans="1:10" ht="30" customHeight="1" x14ac:dyDescent="0.2">
      <c r="A21" s="66" t="s">
        <v>87</v>
      </c>
      <c r="B21" s="27" t="s">
        <v>35</v>
      </c>
      <c r="C21" s="28" t="s">
        <v>45</v>
      </c>
      <c r="D21" s="29">
        <v>69435</v>
      </c>
      <c r="E21" s="29"/>
      <c r="F21" s="26" t="s">
        <v>19</v>
      </c>
      <c r="G21" s="25"/>
      <c r="H21" s="25"/>
      <c r="I21" s="25"/>
      <c r="J21" s="25"/>
    </row>
    <row r="22" spans="1:10" ht="30" customHeight="1" x14ac:dyDescent="0.2">
      <c r="A22" s="66" t="s">
        <v>88</v>
      </c>
      <c r="B22" s="27" t="s">
        <v>36</v>
      </c>
      <c r="C22" s="28" t="s">
        <v>46</v>
      </c>
      <c r="D22" s="29">
        <v>68349</v>
      </c>
      <c r="E22" s="29"/>
      <c r="F22" s="26" t="s">
        <v>19</v>
      </c>
      <c r="G22" s="25"/>
      <c r="H22" s="25"/>
      <c r="I22" s="25"/>
      <c r="J22" s="25"/>
    </row>
    <row r="23" spans="1:10" ht="30" customHeight="1" x14ac:dyDescent="0.2">
      <c r="A23" s="66" t="s">
        <v>90</v>
      </c>
      <c r="B23" s="27" t="s">
        <v>37</v>
      </c>
      <c r="C23" s="28" t="s">
        <v>47</v>
      </c>
      <c r="D23" s="29">
        <v>67257</v>
      </c>
      <c r="E23" s="29"/>
      <c r="F23" s="26" t="s">
        <v>19</v>
      </c>
      <c r="G23" s="25"/>
      <c r="H23" s="25"/>
      <c r="I23" s="25"/>
      <c r="J23" s="25"/>
    </row>
    <row r="24" spans="1:10" ht="30" customHeight="1" x14ac:dyDescent="0.2">
      <c r="A24" s="66" t="s">
        <v>91</v>
      </c>
      <c r="B24" s="27" t="s">
        <v>38</v>
      </c>
      <c r="C24" s="28" t="s">
        <v>48</v>
      </c>
      <c r="D24" s="29">
        <v>66160</v>
      </c>
      <c r="E24" s="29"/>
      <c r="F24" s="26" t="s">
        <v>19</v>
      </c>
      <c r="G24" s="25"/>
      <c r="H24" s="25"/>
      <c r="I24" s="25"/>
      <c r="J24" s="25"/>
    </row>
    <row r="25" spans="1:10" ht="31.5" customHeight="1" x14ac:dyDescent="0.2">
      <c r="A25" s="66" t="s">
        <v>89</v>
      </c>
      <c r="B25" s="27" t="s">
        <v>39</v>
      </c>
      <c r="C25" s="28" t="s">
        <v>49</v>
      </c>
      <c r="D25" s="29">
        <v>65074</v>
      </c>
      <c r="E25" s="29"/>
      <c r="F25" s="26" t="s">
        <v>19</v>
      </c>
      <c r="G25" s="25"/>
      <c r="H25" s="25"/>
      <c r="I25" s="25"/>
      <c r="J25" s="25"/>
    </row>
    <row r="26" spans="1:10" ht="27.75" customHeight="1" x14ac:dyDescent="0.2">
      <c r="A26" s="66" t="s">
        <v>92</v>
      </c>
      <c r="B26" s="27" t="s">
        <v>40</v>
      </c>
      <c r="C26" s="28" t="s">
        <v>50</v>
      </c>
      <c r="D26" s="29">
        <v>63982</v>
      </c>
      <c r="E26" s="29"/>
      <c r="F26" s="26" t="s">
        <v>19</v>
      </c>
      <c r="G26" s="25"/>
      <c r="H26" s="25"/>
      <c r="I26" s="25"/>
      <c r="J26" s="25"/>
    </row>
    <row r="27" spans="1:10" ht="30" customHeight="1" x14ac:dyDescent="0.2">
      <c r="A27" s="12">
        <v>2</v>
      </c>
      <c r="B27" s="12" t="s">
        <v>41</v>
      </c>
      <c r="C27" s="12"/>
      <c r="D27" s="12"/>
      <c r="E27" s="12"/>
      <c r="F27" s="12"/>
      <c r="G27" s="25"/>
      <c r="H27" s="25"/>
      <c r="I27" s="25"/>
      <c r="J27" s="25"/>
    </row>
    <row r="28" spans="1:10" ht="30" customHeight="1" x14ac:dyDescent="0.2">
      <c r="A28" s="66" t="s">
        <v>93</v>
      </c>
      <c r="B28" s="27" t="s">
        <v>26</v>
      </c>
      <c r="C28" s="28" t="s">
        <v>51</v>
      </c>
      <c r="D28" s="29">
        <v>66347</v>
      </c>
      <c r="E28" s="29"/>
      <c r="F28" s="26" t="s">
        <v>20</v>
      </c>
      <c r="G28" s="25"/>
      <c r="H28" s="25"/>
      <c r="I28" s="25"/>
      <c r="J28" s="25"/>
    </row>
    <row r="29" spans="1:10" ht="22.5" customHeight="1" x14ac:dyDescent="0.2">
      <c r="A29" s="66" t="s">
        <v>94</v>
      </c>
      <c r="B29" s="27" t="s">
        <v>32</v>
      </c>
      <c r="C29" s="28" t="s">
        <v>52</v>
      </c>
      <c r="D29" s="29">
        <v>26260</v>
      </c>
      <c r="E29" s="29"/>
      <c r="F29" s="26" t="s">
        <v>33</v>
      </c>
      <c r="G29" s="25"/>
      <c r="H29" s="25"/>
      <c r="I29" s="25"/>
      <c r="J29" s="25"/>
    </row>
    <row r="30" spans="1:10" ht="30" customHeight="1" x14ac:dyDescent="0.2">
      <c r="A30" s="66" t="s">
        <v>95</v>
      </c>
      <c r="B30" s="27" t="s">
        <v>27</v>
      </c>
      <c r="C30" s="28" t="s">
        <v>53</v>
      </c>
      <c r="D30" s="29">
        <v>65586</v>
      </c>
      <c r="E30" s="29"/>
      <c r="F30" s="26" t="s">
        <v>20</v>
      </c>
      <c r="G30" s="25"/>
      <c r="H30" s="25"/>
      <c r="I30" s="25"/>
      <c r="J30" s="25"/>
    </row>
    <row r="31" spans="1:10" ht="23.25" customHeight="1" x14ac:dyDescent="0.2">
      <c r="A31" s="66" t="s">
        <v>96</v>
      </c>
      <c r="B31" s="27" t="s">
        <v>32</v>
      </c>
      <c r="C31" s="28" t="s">
        <v>54</v>
      </c>
      <c r="D31" s="29">
        <v>25880</v>
      </c>
      <c r="E31" s="29"/>
      <c r="F31" s="26" t="s">
        <v>33</v>
      </c>
      <c r="G31" s="25"/>
      <c r="H31" s="25"/>
      <c r="I31" s="25"/>
      <c r="J31" s="25"/>
    </row>
    <row r="32" spans="1:10" ht="30" customHeight="1" x14ac:dyDescent="0.2">
      <c r="A32" s="66" t="s">
        <v>97</v>
      </c>
      <c r="B32" s="27" t="s">
        <v>28</v>
      </c>
      <c r="C32" s="28" t="s">
        <v>55</v>
      </c>
      <c r="D32" s="29">
        <v>64761</v>
      </c>
      <c r="E32" s="29"/>
      <c r="F32" s="26" t="s">
        <v>20</v>
      </c>
      <c r="G32" s="25"/>
      <c r="H32" s="25"/>
      <c r="I32" s="25"/>
      <c r="J32" s="25"/>
    </row>
    <row r="33" spans="1:10" ht="27" customHeight="1" x14ac:dyDescent="0.2">
      <c r="A33" s="66" t="s">
        <v>98</v>
      </c>
      <c r="B33" s="27" t="s">
        <v>32</v>
      </c>
      <c r="C33" s="28" t="s">
        <v>56</v>
      </c>
      <c r="D33" s="29">
        <v>25563</v>
      </c>
      <c r="E33" s="29"/>
      <c r="F33" s="26" t="s">
        <v>33</v>
      </c>
      <c r="G33" s="25"/>
      <c r="H33" s="25"/>
      <c r="I33" s="25"/>
      <c r="J33" s="25"/>
    </row>
    <row r="34" spans="1:10" ht="30" customHeight="1" x14ac:dyDescent="0.2">
      <c r="A34" s="66" t="s">
        <v>99</v>
      </c>
      <c r="B34" s="27" t="s">
        <v>29</v>
      </c>
      <c r="C34" s="28" t="s">
        <v>57</v>
      </c>
      <c r="D34" s="29">
        <v>64127</v>
      </c>
      <c r="E34" s="29"/>
      <c r="F34" s="26" t="s">
        <v>20</v>
      </c>
      <c r="G34" s="25"/>
      <c r="H34" s="25"/>
      <c r="I34" s="25"/>
      <c r="J34" s="25"/>
    </row>
    <row r="35" spans="1:10" ht="30" customHeight="1" x14ac:dyDescent="0.2">
      <c r="A35" s="66" t="s">
        <v>100</v>
      </c>
      <c r="B35" s="27" t="s">
        <v>32</v>
      </c>
      <c r="C35" s="28" t="s">
        <v>58</v>
      </c>
      <c r="D35" s="29">
        <v>25119</v>
      </c>
      <c r="E35" s="29"/>
      <c r="F35" s="26" t="s">
        <v>33</v>
      </c>
      <c r="G35" s="25"/>
      <c r="H35" s="25"/>
      <c r="I35" s="25"/>
      <c r="J35" s="25"/>
    </row>
    <row r="36" spans="1:10" ht="30" customHeight="1" x14ac:dyDescent="0.2">
      <c r="A36" s="66" t="s">
        <v>101</v>
      </c>
      <c r="B36" s="27" t="s">
        <v>30</v>
      </c>
      <c r="C36" s="28" t="s">
        <v>59</v>
      </c>
      <c r="D36" s="29">
        <v>63429</v>
      </c>
      <c r="E36" s="29"/>
      <c r="F36" s="26" t="s">
        <v>20</v>
      </c>
      <c r="G36" s="25"/>
      <c r="H36" s="25"/>
      <c r="I36" s="25"/>
      <c r="J36" s="25"/>
    </row>
    <row r="37" spans="1:10" ht="23.25" customHeight="1" x14ac:dyDescent="0.2">
      <c r="A37" s="66" t="s">
        <v>102</v>
      </c>
      <c r="B37" s="27" t="s">
        <v>32</v>
      </c>
      <c r="C37" s="28" t="s">
        <v>60</v>
      </c>
      <c r="D37" s="29">
        <v>24738</v>
      </c>
      <c r="E37" s="29"/>
      <c r="F37" s="26" t="s">
        <v>33</v>
      </c>
      <c r="G37" s="25"/>
      <c r="H37" s="25"/>
      <c r="I37" s="25"/>
      <c r="J37" s="25"/>
    </row>
    <row r="38" spans="1:10" ht="17.25" customHeight="1" x14ac:dyDescent="0.2">
      <c r="A38" s="66" t="s">
        <v>103</v>
      </c>
      <c r="B38" s="27" t="s">
        <v>31</v>
      </c>
      <c r="C38" s="28" t="s">
        <v>61</v>
      </c>
      <c r="D38" s="29">
        <v>62605</v>
      </c>
      <c r="E38" s="29"/>
      <c r="F38" s="26" t="s">
        <v>20</v>
      </c>
      <c r="G38" s="25"/>
      <c r="H38" s="25"/>
      <c r="I38" s="25"/>
      <c r="J38" s="25"/>
    </row>
    <row r="39" spans="1:10" ht="17.25" customHeight="1" x14ac:dyDescent="0.2">
      <c r="A39" s="66" t="s">
        <v>104</v>
      </c>
      <c r="B39" s="27" t="s">
        <v>32</v>
      </c>
      <c r="C39" s="28" t="s">
        <v>62</v>
      </c>
      <c r="D39" s="29">
        <v>24358</v>
      </c>
      <c r="E39" s="29"/>
      <c r="F39" s="26" t="s">
        <v>33</v>
      </c>
      <c r="G39" s="25"/>
      <c r="H39" s="25"/>
      <c r="I39" s="25"/>
      <c r="J39" s="25"/>
    </row>
    <row r="40" spans="1:10" ht="30" customHeight="1" x14ac:dyDescent="0.2">
      <c r="A40" s="12">
        <v>3</v>
      </c>
      <c r="B40" s="12" t="s">
        <v>42</v>
      </c>
      <c r="C40" s="12"/>
      <c r="D40" s="12"/>
      <c r="E40" s="12"/>
      <c r="F40" s="12"/>
      <c r="G40" s="25"/>
      <c r="H40" s="25"/>
      <c r="I40" s="25"/>
      <c r="J40" s="25"/>
    </row>
    <row r="41" spans="1:10" ht="30" customHeight="1" x14ac:dyDescent="0.25">
      <c r="A41" s="66" t="s">
        <v>105</v>
      </c>
      <c r="B41" s="27" t="s">
        <v>142</v>
      </c>
      <c r="C41" s="28" t="s">
        <v>63</v>
      </c>
      <c r="D41" s="29"/>
      <c r="E41" s="29">
        <v>51910</v>
      </c>
      <c r="F41" s="26" t="s">
        <v>20</v>
      </c>
      <c r="G41" s="25"/>
      <c r="H41" s="25"/>
      <c r="I41" s="25"/>
      <c r="J41" s="25"/>
    </row>
    <row r="42" spans="1:10" s="53" customFormat="1" ht="30" customHeight="1" x14ac:dyDescent="0.2">
      <c r="A42" s="66" t="s">
        <v>106</v>
      </c>
      <c r="B42" s="30" t="s">
        <v>77</v>
      </c>
      <c r="C42" s="28" t="s">
        <v>139</v>
      </c>
      <c r="D42" s="55"/>
      <c r="E42" s="55">
        <v>35458</v>
      </c>
      <c r="F42" s="26" t="s">
        <v>19</v>
      </c>
      <c r="G42" s="52"/>
      <c r="H42" s="52"/>
      <c r="I42" s="52"/>
      <c r="J42" s="52"/>
    </row>
    <row r="43" spans="1:10" s="53" customFormat="1" ht="30" customHeight="1" x14ac:dyDescent="0.2">
      <c r="A43" s="66" t="s">
        <v>108</v>
      </c>
      <c r="B43" s="30" t="s">
        <v>78</v>
      </c>
      <c r="C43" s="28" t="s">
        <v>139</v>
      </c>
      <c r="D43" s="55"/>
      <c r="E43" s="55">
        <v>24486</v>
      </c>
      <c r="F43" s="26" t="s">
        <v>19</v>
      </c>
      <c r="G43" s="52"/>
      <c r="H43" s="52"/>
      <c r="I43" s="52"/>
      <c r="J43" s="52"/>
    </row>
    <row r="44" spans="1:10" s="53" customFormat="1" ht="30" customHeight="1" x14ac:dyDescent="0.2">
      <c r="A44" s="66" t="s">
        <v>107</v>
      </c>
      <c r="B44" s="30" t="s">
        <v>79</v>
      </c>
      <c r="C44" s="28" t="s">
        <v>139</v>
      </c>
      <c r="D44" s="55"/>
      <c r="E44" s="55">
        <v>19085</v>
      </c>
      <c r="F44" s="26" t="s">
        <v>19</v>
      </c>
      <c r="G44" s="52"/>
      <c r="H44" s="52"/>
      <c r="I44" s="52"/>
      <c r="J44" s="52"/>
    </row>
    <row r="45" spans="1:10" ht="30" customHeight="1" x14ac:dyDescent="0.25">
      <c r="A45" s="66" t="s">
        <v>109</v>
      </c>
      <c r="B45" s="27" t="s">
        <v>141</v>
      </c>
      <c r="C45" s="28" t="s">
        <v>64</v>
      </c>
      <c r="D45" s="29"/>
      <c r="E45" s="29">
        <v>76718</v>
      </c>
      <c r="F45" s="26" t="s">
        <v>20</v>
      </c>
      <c r="G45" s="25"/>
      <c r="H45" s="25"/>
      <c r="I45" s="25"/>
      <c r="J45" s="25"/>
    </row>
    <row r="46" spans="1:10" ht="30" customHeight="1" x14ac:dyDescent="0.2">
      <c r="A46" s="66" t="s">
        <v>110</v>
      </c>
      <c r="B46" s="27" t="s">
        <v>80</v>
      </c>
      <c r="C46" s="28" t="s">
        <v>139</v>
      </c>
      <c r="D46" s="29"/>
      <c r="E46" s="29">
        <v>47759</v>
      </c>
      <c r="F46" s="26" t="s">
        <v>19</v>
      </c>
      <c r="G46" s="25"/>
      <c r="H46" s="25"/>
      <c r="I46" s="25"/>
      <c r="J46" s="25"/>
    </row>
    <row r="47" spans="1:10" ht="30" customHeight="1" x14ac:dyDescent="0.2">
      <c r="A47" s="66" t="s">
        <v>111</v>
      </c>
      <c r="B47" s="27" t="s">
        <v>81</v>
      </c>
      <c r="C47" s="28" t="s">
        <v>139</v>
      </c>
      <c r="D47" s="29"/>
      <c r="E47" s="29">
        <v>32382</v>
      </c>
      <c r="F47" s="26" t="s">
        <v>19</v>
      </c>
      <c r="G47" s="25"/>
      <c r="H47" s="25"/>
      <c r="I47" s="25"/>
      <c r="J47" s="25"/>
    </row>
    <row r="48" spans="1:10" ht="30" customHeight="1" x14ac:dyDescent="0.2">
      <c r="A48" s="66" t="s">
        <v>112</v>
      </c>
      <c r="B48" s="27" t="s">
        <v>82</v>
      </c>
      <c r="C48" s="28" t="s">
        <v>139</v>
      </c>
      <c r="D48" s="29"/>
      <c r="E48" s="29">
        <v>27776</v>
      </c>
      <c r="F48" s="26" t="s">
        <v>19</v>
      </c>
      <c r="G48" s="25"/>
      <c r="H48" s="25"/>
      <c r="I48" s="25"/>
      <c r="J48" s="25"/>
    </row>
    <row r="49" spans="1:10" ht="30" customHeight="1" x14ac:dyDescent="0.2">
      <c r="A49" s="66" t="s">
        <v>113</v>
      </c>
      <c r="B49" s="27" t="s">
        <v>83</v>
      </c>
      <c r="C49" s="28" t="s">
        <v>65</v>
      </c>
      <c r="D49" s="29"/>
      <c r="E49" s="29">
        <v>43323</v>
      </c>
      <c r="F49" s="26" t="s">
        <v>21</v>
      </c>
      <c r="G49" s="25"/>
      <c r="H49" s="25"/>
      <c r="I49" s="25"/>
      <c r="J49" s="25"/>
    </row>
    <row r="50" spans="1:10" ht="30" customHeight="1" x14ac:dyDescent="0.2">
      <c r="A50" s="66" t="s">
        <v>114</v>
      </c>
      <c r="B50" s="27" t="s">
        <v>84</v>
      </c>
      <c r="C50" s="28" t="s">
        <v>66</v>
      </c>
      <c r="D50" s="29"/>
      <c r="E50" s="29">
        <v>19263</v>
      </c>
      <c r="F50" s="26" t="s">
        <v>21</v>
      </c>
      <c r="G50" s="25"/>
      <c r="H50" s="25"/>
      <c r="I50" s="25"/>
      <c r="J50" s="25"/>
    </row>
    <row r="51" spans="1:10" ht="30" customHeight="1" x14ac:dyDescent="0.2">
      <c r="A51" s="66" t="s">
        <v>115</v>
      </c>
      <c r="B51" s="27" t="s">
        <v>85</v>
      </c>
      <c r="C51" s="28" t="s">
        <v>67</v>
      </c>
      <c r="D51" s="29"/>
      <c r="E51" s="29">
        <v>30248</v>
      </c>
      <c r="F51" s="26" t="s">
        <v>21</v>
      </c>
      <c r="G51" s="25"/>
      <c r="H51" s="25"/>
      <c r="I51" s="25"/>
      <c r="J51" s="25"/>
    </row>
    <row r="52" spans="1:10" ht="30" customHeight="1" x14ac:dyDescent="0.2">
      <c r="A52" s="66" t="s">
        <v>116</v>
      </c>
      <c r="B52" s="30" t="s">
        <v>44</v>
      </c>
      <c r="C52" s="28" t="s">
        <v>69</v>
      </c>
      <c r="D52" s="55"/>
      <c r="E52" s="55">
        <v>2925</v>
      </c>
      <c r="F52" s="58" t="s">
        <v>22</v>
      </c>
      <c r="G52" s="25"/>
      <c r="H52" s="25"/>
      <c r="I52" s="25"/>
      <c r="J52" s="25"/>
    </row>
    <row r="53" spans="1:10" ht="30" customHeight="1" x14ac:dyDescent="0.2">
      <c r="A53" s="66" t="s">
        <v>117</v>
      </c>
      <c r="B53" s="30" t="s">
        <v>23</v>
      </c>
      <c r="C53" s="28" t="s">
        <v>70</v>
      </c>
      <c r="D53" s="55"/>
      <c r="E53" s="55">
        <v>8958</v>
      </c>
      <c r="F53" s="58" t="s">
        <v>22</v>
      </c>
      <c r="G53" s="25"/>
      <c r="H53" s="25"/>
      <c r="I53" s="25"/>
      <c r="J53" s="25"/>
    </row>
    <row r="54" spans="1:10" ht="30" customHeight="1" x14ac:dyDescent="0.2">
      <c r="A54" s="12" t="s">
        <v>118</v>
      </c>
      <c r="B54" s="12" t="s">
        <v>43</v>
      </c>
      <c r="C54" s="12"/>
      <c r="D54" s="12"/>
      <c r="E54" s="12"/>
      <c r="F54" s="12"/>
      <c r="G54" s="25"/>
      <c r="H54" s="25"/>
      <c r="I54" s="25"/>
      <c r="J54" s="25"/>
    </row>
    <row r="55" spans="1:10" ht="30" customHeight="1" x14ac:dyDescent="0.25">
      <c r="A55" s="66" t="s">
        <v>119</v>
      </c>
      <c r="B55" s="30" t="s">
        <v>147</v>
      </c>
      <c r="C55" s="54" t="s">
        <v>71</v>
      </c>
      <c r="D55" s="55"/>
      <c r="E55" s="55">
        <v>47173</v>
      </c>
      <c r="F55" s="58" t="s">
        <v>20</v>
      </c>
      <c r="G55" s="25"/>
      <c r="H55" s="25"/>
      <c r="I55" s="25"/>
      <c r="J55" s="25"/>
    </row>
    <row r="56" spans="1:10" s="53" customFormat="1" ht="30" customHeight="1" x14ac:dyDescent="0.2">
      <c r="A56" s="66" t="s">
        <v>120</v>
      </c>
      <c r="B56" s="30" t="s">
        <v>77</v>
      </c>
      <c r="C56" s="28" t="s">
        <v>139</v>
      </c>
      <c r="D56" s="55"/>
      <c r="E56" s="56">
        <f>35458/1.1</f>
        <v>32234.545454545452</v>
      </c>
      <c r="F56" s="26" t="s">
        <v>19</v>
      </c>
      <c r="G56" s="52"/>
      <c r="H56" s="52"/>
      <c r="I56" s="52"/>
      <c r="J56" s="52"/>
    </row>
    <row r="57" spans="1:10" s="53" customFormat="1" ht="30" customHeight="1" x14ac:dyDescent="0.2">
      <c r="A57" s="66" t="s">
        <v>121</v>
      </c>
      <c r="B57" s="30" t="s">
        <v>78</v>
      </c>
      <c r="C57" s="28" t="s">
        <v>139</v>
      </c>
      <c r="D57" s="55"/>
      <c r="E57" s="55">
        <f>24486/1.1</f>
        <v>22260</v>
      </c>
      <c r="F57" s="26" t="s">
        <v>19</v>
      </c>
      <c r="G57" s="52"/>
      <c r="H57" s="52"/>
      <c r="I57" s="52"/>
      <c r="J57" s="52"/>
    </row>
    <row r="58" spans="1:10" s="53" customFormat="1" ht="30" customHeight="1" x14ac:dyDescent="0.2">
      <c r="A58" s="66" t="s">
        <v>122</v>
      </c>
      <c r="B58" s="30" t="s">
        <v>79</v>
      </c>
      <c r="C58" s="28" t="s">
        <v>139</v>
      </c>
      <c r="D58" s="55"/>
      <c r="E58" s="55">
        <f>19085/1.1</f>
        <v>17350</v>
      </c>
      <c r="F58" s="26" t="s">
        <v>19</v>
      </c>
      <c r="G58" s="52"/>
      <c r="H58" s="52"/>
      <c r="I58" s="52"/>
      <c r="J58" s="52"/>
    </row>
    <row r="59" spans="1:10" ht="30" customHeight="1" x14ac:dyDescent="0.25">
      <c r="A59" s="66" t="s">
        <v>123</v>
      </c>
      <c r="B59" s="27" t="s">
        <v>148</v>
      </c>
      <c r="C59" s="28" t="s">
        <v>72</v>
      </c>
      <c r="D59" s="29"/>
      <c r="E59" s="29">
        <v>69738</v>
      </c>
      <c r="F59" s="26" t="s">
        <v>20</v>
      </c>
      <c r="G59" s="25"/>
      <c r="H59" s="25"/>
      <c r="I59" s="25"/>
      <c r="J59" s="25"/>
    </row>
    <row r="60" spans="1:10" ht="30" customHeight="1" x14ac:dyDescent="0.2">
      <c r="A60" s="66" t="s">
        <v>124</v>
      </c>
      <c r="B60" s="27" t="s">
        <v>80</v>
      </c>
      <c r="C60" s="28" t="s">
        <v>139</v>
      </c>
      <c r="D60" s="29"/>
      <c r="E60" s="57">
        <f>47759/1.1</f>
        <v>43417.272727272721</v>
      </c>
      <c r="F60" s="26" t="s">
        <v>19</v>
      </c>
      <c r="G60" s="25"/>
      <c r="H60" s="25"/>
      <c r="I60" s="25"/>
      <c r="J60" s="25"/>
    </row>
    <row r="61" spans="1:10" ht="30" customHeight="1" x14ac:dyDescent="0.2">
      <c r="A61" s="66" t="s">
        <v>125</v>
      </c>
      <c r="B61" s="27" t="s">
        <v>81</v>
      </c>
      <c r="C61" s="28" t="s">
        <v>139</v>
      </c>
      <c r="D61" s="29"/>
      <c r="E61" s="57">
        <f>32382/1.1</f>
        <v>29438.181818181816</v>
      </c>
      <c r="F61" s="26" t="s">
        <v>19</v>
      </c>
      <c r="G61" s="25"/>
      <c r="H61" s="25"/>
      <c r="I61" s="25"/>
      <c r="J61" s="25"/>
    </row>
    <row r="62" spans="1:10" ht="30" customHeight="1" x14ac:dyDescent="0.2">
      <c r="A62" s="66" t="s">
        <v>126</v>
      </c>
      <c r="B62" s="27" t="s">
        <v>82</v>
      </c>
      <c r="C62" s="28" t="s">
        <v>139</v>
      </c>
      <c r="D62" s="29"/>
      <c r="E62" s="57">
        <f>27776/1.1</f>
        <v>25250.909090909088</v>
      </c>
      <c r="F62" s="26" t="s">
        <v>19</v>
      </c>
      <c r="G62" s="25"/>
      <c r="H62" s="25"/>
      <c r="I62" s="25"/>
      <c r="J62" s="25"/>
    </row>
    <row r="63" spans="1:10" ht="30" customHeight="1" x14ac:dyDescent="0.2">
      <c r="A63" s="66" t="s">
        <v>127</v>
      </c>
      <c r="B63" s="27" t="s">
        <v>83</v>
      </c>
      <c r="C63" s="28" t="s">
        <v>73</v>
      </c>
      <c r="D63" s="29"/>
      <c r="E63" s="57">
        <f>43323/1.1</f>
        <v>39384.545454545449</v>
      </c>
      <c r="F63" s="26" t="s">
        <v>21</v>
      </c>
      <c r="G63" s="25"/>
      <c r="H63" s="25"/>
      <c r="I63" s="25"/>
      <c r="J63" s="25"/>
    </row>
    <row r="64" spans="1:10" ht="30" customHeight="1" x14ac:dyDescent="0.2">
      <c r="A64" s="66" t="s">
        <v>128</v>
      </c>
      <c r="B64" s="27" t="s">
        <v>84</v>
      </c>
      <c r="C64" s="28" t="s">
        <v>74</v>
      </c>
      <c r="D64" s="29"/>
      <c r="E64" s="57">
        <f>19263/1.1</f>
        <v>17511.81818181818</v>
      </c>
      <c r="F64" s="26" t="s">
        <v>21</v>
      </c>
      <c r="G64" s="25"/>
      <c r="H64" s="25"/>
      <c r="I64" s="25"/>
      <c r="J64" s="25"/>
    </row>
    <row r="65" spans="1:10" ht="30" customHeight="1" x14ac:dyDescent="0.2">
      <c r="A65" s="66" t="s">
        <v>129</v>
      </c>
      <c r="B65" s="27" t="s">
        <v>85</v>
      </c>
      <c r="C65" s="28" t="s">
        <v>68</v>
      </c>
      <c r="D65" s="29"/>
      <c r="E65" s="57">
        <f>30248/1.2</f>
        <v>25206.666666666668</v>
      </c>
      <c r="F65" s="26" t="s">
        <v>21</v>
      </c>
      <c r="G65" s="25"/>
      <c r="H65" s="25"/>
      <c r="I65" s="25"/>
      <c r="J65" s="25"/>
    </row>
    <row r="66" spans="1:10" ht="30" customHeight="1" x14ac:dyDescent="0.2">
      <c r="A66" s="66" t="s">
        <v>130</v>
      </c>
      <c r="B66" s="30" t="s">
        <v>44</v>
      </c>
      <c r="C66" s="28" t="s">
        <v>75</v>
      </c>
      <c r="D66" s="55"/>
      <c r="E66" s="55">
        <v>2654</v>
      </c>
      <c r="F66" s="58" t="s">
        <v>22</v>
      </c>
      <c r="G66" s="25"/>
      <c r="H66" s="25"/>
      <c r="I66" s="25"/>
      <c r="J66" s="25"/>
    </row>
    <row r="67" spans="1:10" ht="30" customHeight="1" x14ac:dyDescent="0.2">
      <c r="A67" s="66" t="s">
        <v>131</v>
      </c>
      <c r="B67" s="30" t="s">
        <v>23</v>
      </c>
      <c r="C67" s="28" t="s">
        <v>76</v>
      </c>
      <c r="D67" s="55"/>
      <c r="E67" s="55">
        <v>8149</v>
      </c>
      <c r="F67" s="58" t="s">
        <v>22</v>
      </c>
      <c r="G67" s="25"/>
      <c r="H67" s="25"/>
      <c r="I67" s="25"/>
      <c r="J67" s="25"/>
    </row>
    <row r="68" spans="1:10" s="9" customFormat="1" ht="24.75" customHeight="1" x14ac:dyDescent="0.2">
      <c r="A68" s="81" t="s">
        <v>15</v>
      </c>
      <c r="B68" s="81"/>
      <c r="C68" s="81"/>
      <c r="D68" s="31"/>
      <c r="E68" s="31"/>
      <c r="F68" s="31">
        <v>4160000</v>
      </c>
      <c r="G68" s="11" t="e">
        <f>#REF!+#REF!</f>
        <v>#REF!</v>
      </c>
      <c r="H68" s="10" t="e">
        <f>#REF!+#REF!</f>
        <v>#REF!</v>
      </c>
      <c r="I68" s="10" t="e">
        <f>#REF!+#REF!</f>
        <v>#REF!</v>
      </c>
      <c r="J68" s="10" t="e">
        <f>#REF!+#REF!</f>
        <v>#REF!</v>
      </c>
    </row>
    <row r="69" spans="1:10" ht="15.75" x14ac:dyDescent="0.2">
      <c r="A69" s="32"/>
      <c r="B69" s="32" t="s">
        <v>10</v>
      </c>
      <c r="C69" s="33"/>
      <c r="D69" s="34"/>
      <c r="E69" s="35"/>
      <c r="F69" s="36">
        <f>F68*0.2</f>
        <v>832000</v>
      </c>
      <c r="G69" s="8"/>
      <c r="H69" s="7"/>
      <c r="I69" s="7"/>
      <c r="J69" s="7"/>
    </row>
    <row r="70" spans="1:10" ht="15.75" x14ac:dyDescent="0.2">
      <c r="A70" s="32"/>
      <c r="B70" s="32" t="s">
        <v>11</v>
      </c>
      <c r="C70" s="33"/>
      <c r="D70" s="34"/>
      <c r="E70" s="35"/>
      <c r="F70" s="36">
        <f>F68*1.2</f>
        <v>4992000</v>
      </c>
      <c r="G70" s="8"/>
      <c r="H70" s="7"/>
      <c r="I70" s="7"/>
      <c r="J70" s="7"/>
    </row>
    <row r="71" spans="1:10" ht="40.5" customHeight="1" x14ac:dyDescent="0.2">
      <c r="A71" s="82" t="s">
        <v>132</v>
      </c>
      <c r="B71" s="82"/>
      <c r="C71" s="82"/>
      <c r="D71" s="62"/>
      <c r="E71" s="63"/>
      <c r="F71" s="64"/>
      <c r="G71" s="65"/>
      <c r="H71" s="65"/>
      <c r="I71" s="65"/>
      <c r="J71" s="65"/>
    </row>
    <row r="72" spans="1:10" ht="15.75" x14ac:dyDescent="0.2">
      <c r="A72" s="42"/>
      <c r="B72" s="42"/>
      <c r="C72" s="61"/>
      <c r="D72" s="62"/>
      <c r="E72" s="63"/>
      <c r="F72" s="64"/>
      <c r="G72" s="65"/>
      <c r="H72" s="65"/>
      <c r="I72" s="65"/>
      <c r="J72" s="65"/>
    </row>
    <row r="73" spans="1:10" ht="15.75" x14ac:dyDescent="0.2">
      <c r="A73" s="42"/>
      <c r="B73" s="42"/>
      <c r="C73" s="61"/>
      <c r="D73" s="62"/>
      <c r="E73" s="63"/>
      <c r="F73" s="64"/>
      <c r="G73" s="65"/>
      <c r="H73" s="65"/>
      <c r="I73" s="65"/>
      <c r="J73" s="65"/>
    </row>
    <row r="74" spans="1:10" ht="40.5" customHeight="1" x14ac:dyDescent="0.25">
      <c r="A74" s="78" t="s">
        <v>133</v>
      </c>
      <c r="B74" s="78"/>
      <c r="C74" s="79" t="s">
        <v>134</v>
      </c>
      <c r="D74" s="79"/>
      <c r="E74" s="79"/>
      <c r="F74" s="79"/>
      <c r="G74" s="3"/>
      <c r="H74" s="3"/>
      <c r="I74" s="3"/>
      <c r="J74" s="3"/>
    </row>
    <row r="75" spans="1:10" ht="15.75" x14ac:dyDescent="0.25">
      <c r="A75" s="24"/>
      <c r="B75" s="22"/>
      <c r="C75" s="23"/>
      <c r="D75" s="40"/>
      <c r="E75" s="39"/>
      <c r="F75" s="38"/>
      <c r="G75" s="3"/>
      <c r="H75" s="3"/>
      <c r="I75" s="3"/>
      <c r="J75" s="3"/>
    </row>
    <row r="76" spans="1:10" ht="45.75" customHeight="1" x14ac:dyDescent="0.25">
      <c r="A76" s="78" t="s">
        <v>135</v>
      </c>
      <c r="B76" s="78"/>
      <c r="C76" s="79" t="s">
        <v>138</v>
      </c>
      <c r="D76" s="79"/>
      <c r="E76" s="79"/>
      <c r="F76" s="79"/>
      <c r="G76" s="3"/>
      <c r="H76" s="3"/>
      <c r="I76" s="3"/>
      <c r="J76" s="3"/>
    </row>
    <row r="77" spans="1:10" x14ac:dyDescent="0.2">
      <c r="C77" s="3"/>
      <c r="D77" s="3"/>
      <c r="E77" s="4"/>
      <c r="F77" s="3"/>
      <c r="G77" s="3"/>
      <c r="H77" s="3"/>
      <c r="I77" s="3"/>
      <c r="J77" s="3"/>
    </row>
    <row r="78" spans="1:10" ht="52.5" customHeight="1" x14ac:dyDescent="0.25">
      <c r="A78" s="78" t="s">
        <v>136</v>
      </c>
      <c r="B78" s="78"/>
      <c r="C78" s="79" t="s">
        <v>137</v>
      </c>
      <c r="D78" s="79"/>
      <c r="E78" s="79"/>
      <c r="F78" s="79"/>
      <c r="G78" s="3"/>
      <c r="H78" s="3"/>
      <c r="I78" s="3"/>
      <c r="J78" s="3"/>
    </row>
    <row r="79" spans="1:10" x14ac:dyDescent="0.2">
      <c r="C79" s="3"/>
      <c r="D79" s="3"/>
      <c r="E79" s="4"/>
      <c r="F79" s="3"/>
      <c r="G79" s="3"/>
      <c r="H79" s="3"/>
      <c r="I79" s="3"/>
      <c r="J79" s="3"/>
    </row>
    <row r="80" spans="1:10" x14ac:dyDescent="0.2">
      <c r="C80" s="3"/>
      <c r="D80" s="3"/>
      <c r="E80" s="4"/>
      <c r="F80" s="3"/>
      <c r="G80" s="3"/>
      <c r="H80" s="3"/>
      <c r="I80" s="3"/>
      <c r="J80" s="3"/>
    </row>
    <row r="81" spans="3:10" x14ac:dyDescent="0.2">
      <c r="C81" s="3"/>
      <c r="D81" s="3"/>
      <c r="E81" s="4"/>
      <c r="F81" s="3"/>
      <c r="G81" s="3"/>
      <c r="H81" s="3"/>
      <c r="I81" s="3"/>
      <c r="J81" s="3"/>
    </row>
    <row r="82" spans="3:10" x14ac:dyDescent="0.2">
      <c r="C82" s="3"/>
      <c r="D82" s="3"/>
      <c r="E82" s="4"/>
      <c r="F82" s="3"/>
      <c r="G82" s="3"/>
      <c r="H82" s="3"/>
      <c r="I82" s="3"/>
      <c r="J82" s="3"/>
    </row>
    <row r="83" spans="3:10" x14ac:dyDescent="0.2">
      <c r="C83" s="3"/>
      <c r="D83" s="3"/>
      <c r="E83" s="4"/>
      <c r="F83" s="3"/>
      <c r="G83" s="3"/>
      <c r="H83" s="3"/>
      <c r="I83" s="3"/>
      <c r="J83" s="3"/>
    </row>
    <row r="84" spans="3:10" x14ac:dyDescent="0.2">
      <c r="C84" s="3"/>
      <c r="D84" s="3"/>
      <c r="E84" s="4"/>
      <c r="F84" s="3"/>
      <c r="G84" s="3"/>
      <c r="H84" s="3"/>
      <c r="I84" s="3"/>
      <c r="J84" s="3"/>
    </row>
    <row r="85" spans="3:10" x14ac:dyDescent="0.2">
      <c r="C85" s="3"/>
      <c r="D85" s="3"/>
      <c r="E85" s="4"/>
      <c r="F85" s="3"/>
      <c r="G85" s="3"/>
      <c r="H85" s="3"/>
      <c r="I85" s="3"/>
      <c r="J85" s="3"/>
    </row>
    <row r="86" spans="3:10" x14ac:dyDescent="0.2">
      <c r="C86" s="3"/>
      <c r="D86" s="3"/>
      <c r="E86" s="4"/>
      <c r="F86" s="3"/>
      <c r="G86" s="3"/>
      <c r="H86" s="3"/>
      <c r="I86" s="3"/>
      <c r="J86" s="3"/>
    </row>
    <row r="87" spans="3:10" x14ac:dyDescent="0.2">
      <c r="C87" s="3"/>
      <c r="D87" s="3"/>
      <c r="E87" s="4"/>
      <c r="F87" s="3"/>
      <c r="G87" s="3"/>
      <c r="H87" s="3"/>
      <c r="I87" s="3"/>
      <c r="J87" s="3"/>
    </row>
    <row r="88" spans="3:10" x14ac:dyDescent="0.2">
      <c r="C88" s="3"/>
      <c r="D88" s="3"/>
      <c r="E88" s="4"/>
      <c r="F88" s="3"/>
      <c r="G88" s="3"/>
      <c r="H88" s="3"/>
      <c r="I88" s="3"/>
      <c r="J88" s="3"/>
    </row>
    <row r="89" spans="3:10" x14ac:dyDescent="0.2">
      <c r="C89" s="3"/>
      <c r="D89" s="3"/>
      <c r="E89" s="4"/>
      <c r="F89" s="3"/>
      <c r="G89" s="3"/>
      <c r="H89" s="3"/>
      <c r="I89" s="3"/>
      <c r="J89" s="3"/>
    </row>
    <row r="90" spans="3:10" x14ac:dyDescent="0.2">
      <c r="C90" s="3"/>
      <c r="D90" s="3"/>
      <c r="E90" s="4"/>
      <c r="F90" s="3"/>
      <c r="G90" s="3"/>
      <c r="H90" s="3"/>
      <c r="I90" s="3"/>
      <c r="J90" s="3"/>
    </row>
    <row r="91" spans="3:10" x14ac:dyDescent="0.2">
      <c r="C91" s="3"/>
      <c r="D91" s="3"/>
      <c r="E91" s="4"/>
      <c r="F91" s="3"/>
      <c r="G91" s="3"/>
      <c r="H91" s="3"/>
      <c r="I91" s="3"/>
      <c r="J91" s="3"/>
    </row>
    <row r="92" spans="3:10" x14ac:dyDescent="0.2">
      <c r="C92" s="3"/>
      <c r="D92" s="3"/>
      <c r="E92" s="4"/>
      <c r="F92" s="3"/>
      <c r="G92" s="3"/>
      <c r="H92" s="3"/>
      <c r="I92" s="3"/>
      <c r="J92" s="3"/>
    </row>
    <row r="93" spans="3:10" x14ac:dyDescent="0.2">
      <c r="C93" s="3"/>
      <c r="D93" s="3"/>
      <c r="E93" s="4"/>
      <c r="F93" s="3"/>
      <c r="G93" s="3"/>
      <c r="H93" s="3"/>
      <c r="I93" s="3"/>
      <c r="J93" s="3"/>
    </row>
    <row r="94" spans="3:10" x14ac:dyDescent="0.2">
      <c r="C94" s="3"/>
      <c r="D94" s="3"/>
      <c r="E94" s="4"/>
      <c r="F94" s="3"/>
      <c r="G94" s="3"/>
      <c r="H94" s="3"/>
      <c r="I94" s="3"/>
      <c r="J94" s="3"/>
    </row>
    <row r="95" spans="3:10" x14ac:dyDescent="0.2">
      <c r="C95" s="3"/>
      <c r="D95" s="3"/>
      <c r="E95" s="4"/>
      <c r="F95" s="3"/>
      <c r="G95" s="3"/>
      <c r="H95" s="3"/>
      <c r="I95" s="3"/>
      <c r="J95" s="3"/>
    </row>
    <row r="96" spans="3:10" x14ac:dyDescent="0.2">
      <c r="C96" s="3"/>
      <c r="D96" s="3"/>
      <c r="E96" s="4"/>
      <c r="F96" s="3"/>
      <c r="G96" s="3"/>
      <c r="H96" s="3"/>
      <c r="I96" s="3"/>
      <c r="J96" s="3"/>
    </row>
    <row r="97" spans="3:10" x14ac:dyDescent="0.2">
      <c r="C97" s="3"/>
      <c r="D97" s="3"/>
      <c r="E97" s="4"/>
      <c r="F97" s="3"/>
      <c r="G97" s="3"/>
      <c r="H97" s="3"/>
      <c r="I97" s="3"/>
      <c r="J97" s="3"/>
    </row>
    <row r="98" spans="3:10" x14ac:dyDescent="0.2">
      <c r="C98" s="3"/>
      <c r="D98" s="3"/>
      <c r="E98" s="4"/>
      <c r="F98" s="3"/>
      <c r="G98" s="3"/>
      <c r="H98" s="3"/>
      <c r="I98" s="3"/>
      <c r="J98" s="3"/>
    </row>
    <row r="99" spans="3:10" x14ac:dyDescent="0.2">
      <c r="C99" s="3"/>
      <c r="D99" s="3"/>
      <c r="E99" s="4"/>
      <c r="F99" s="3"/>
      <c r="G99" s="3"/>
      <c r="H99" s="3"/>
      <c r="I99" s="3"/>
      <c r="J99" s="3"/>
    </row>
    <row r="100" spans="3:10" x14ac:dyDescent="0.2">
      <c r="C100" s="3"/>
      <c r="D100" s="3"/>
      <c r="E100" s="4"/>
      <c r="F100" s="3"/>
      <c r="G100" s="3"/>
      <c r="H100" s="3"/>
      <c r="I100" s="3"/>
      <c r="J100" s="3"/>
    </row>
    <row r="101" spans="3:10" x14ac:dyDescent="0.2">
      <c r="C101" s="3"/>
      <c r="D101" s="3"/>
      <c r="E101" s="4"/>
      <c r="F101" s="3"/>
      <c r="G101" s="3"/>
      <c r="H101" s="3"/>
      <c r="I101" s="3"/>
      <c r="J101" s="3"/>
    </row>
    <row r="102" spans="3:10" x14ac:dyDescent="0.2">
      <c r="C102" s="3"/>
      <c r="D102" s="3"/>
      <c r="E102" s="4"/>
      <c r="F102" s="3"/>
      <c r="G102" s="3"/>
      <c r="H102" s="3"/>
      <c r="I102" s="3"/>
      <c r="J102" s="3"/>
    </row>
    <row r="103" spans="3:10" x14ac:dyDescent="0.2">
      <c r="C103" s="3"/>
      <c r="D103" s="3"/>
      <c r="E103" s="4"/>
      <c r="F103" s="3"/>
      <c r="G103" s="3"/>
      <c r="H103" s="3"/>
      <c r="I103" s="3"/>
      <c r="J103" s="3"/>
    </row>
  </sheetData>
  <mergeCells count="25">
    <mergeCell ref="A78:B78"/>
    <mergeCell ref="C78:F78"/>
    <mergeCell ref="C17:C18"/>
    <mergeCell ref="D17:E17"/>
    <mergeCell ref="F17:F18"/>
    <mergeCell ref="A74:B74"/>
    <mergeCell ref="A76:B76"/>
    <mergeCell ref="C76:F76"/>
    <mergeCell ref="C74:F74"/>
    <mergeCell ref="A17:A18"/>
    <mergeCell ref="A68:C68"/>
    <mergeCell ref="B17:B18"/>
    <mergeCell ref="A71:C71"/>
    <mergeCell ref="E2:F2"/>
    <mergeCell ref="A13:B13"/>
    <mergeCell ref="A14:B14"/>
    <mergeCell ref="A15:B15"/>
    <mergeCell ref="A16:J16"/>
    <mergeCell ref="F15:J15"/>
    <mergeCell ref="A7:J7"/>
    <mergeCell ref="A11:B11"/>
    <mergeCell ref="D5:F5"/>
    <mergeCell ref="D6:F6"/>
    <mergeCell ref="A8:J9"/>
    <mergeCell ref="C11:F12"/>
  </mergeCells>
  <pageMargins left="0.55118110236220474" right="0" top="0.43307086614173229" bottom="0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103"/>
  <sheetViews>
    <sheetView view="pageBreakPreview" zoomScale="77" zoomScaleNormal="75" zoomScaleSheetLayoutView="77" workbookViewId="0"/>
  </sheetViews>
  <sheetFormatPr defaultColWidth="9.140625" defaultRowHeight="15" outlineLevelCol="1" x14ac:dyDescent="0.2"/>
  <cols>
    <col min="1" max="1" width="7.85546875" style="1" customWidth="1"/>
    <col min="2" max="2" width="67.28515625" style="1" customWidth="1"/>
    <col min="3" max="3" width="40.140625" style="1" customWidth="1"/>
    <col min="4" max="4" width="14" style="1" customWidth="1"/>
    <col min="5" max="5" width="11.7109375" style="2" customWidth="1"/>
    <col min="6" max="6" width="17.28515625" style="1" customWidth="1"/>
    <col min="7" max="10" width="11.5703125" style="1" hidden="1" customWidth="1" outlineLevel="1"/>
    <col min="11" max="11" width="9.140625" style="1" collapsed="1"/>
    <col min="12" max="16384" width="9.140625" style="1"/>
  </cols>
  <sheetData>
    <row r="1" spans="1:10" s="5" customFormat="1" ht="18.75" x14ac:dyDescent="0.2">
      <c r="E1" s="21" t="s">
        <v>7</v>
      </c>
      <c r="F1" s="21"/>
      <c r="G1" s="21"/>
    </row>
    <row r="2" spans="1:10" s="5" customFormat="1" ht="34.5" customHeight="1" x14ac:dyDescent="0.2">
      <c r="E2" s="67"/>
      <c r="F2" s="67"/>
      <c r="G2" s="19"/>
    </row>
    <row r="3" spans="1:10" s="5" customFormat="1" ht="12.75" customHeight="1" x14ac:dyDescent="0.2"/>
    <row r="4" spans="1:10" s="60" customFormat="1" ht="16.5" x14ac:dyDescent="0.2">
      <c r="D4" s="20" t="s">
        <v>140</v>
      </c>
      <c r="F4" s="19"/>
      <c r="G4" s="19"/>
    </row>
    <row r="5" spans="1:10" s="60" customFormat="1" ht="10.5" customHeight="1" x14ac:dyDescent="0.2">
      <c r="D5" s="75" t="s">
        <v>24</v>
      </c>
      <c r="E5" s="75"/>
      <c r="F5" s="75"/>
    </row>
    <row r="6" spans="1:10" s="60" customFormat="1" ht="16.5" x14ac:dyDescent="0.2">
      <c r="D6" s="76" t="s">
        <v>17</v>
      </c>
      <c r="E6" s="76"/>
      <c r="F6" s="76"/>
      <c r="G6" s="19"/>
    </row>
    <row r="7" spans="1:10" ht="21" customHeight="1" x14ac:dyDescent="0.2">
      <c r="A7" s="72" t="s">
        <v>8</v>
      </c>
      <c r="B7" s="73"/>
      <c r="C7" s="73"/>
      <c r="D7" s="73"/>
      <c r="E7" s="73"/>
      <c r="F7" s="73"/>
      <c r="G7" s="73"/>
      <c r="H7" s="73"/>
      <c r="I7" s="73"/>
      <c r="J7" s="73"/>
    </row>
    <row r="8" spans="1:10" ht="30.75" customHeight="1" x14ac:dyDescent="0.2">
      <c r="A8" s="72" t="s">
        <v>153</v>
      </c>
      <c r="B8" s="72"/>
      <c r="C8" s="72"/>
      <c r="D8" s="72"/>
      <c r="E8" s="72"/>
      <c r="F8" s="72"/>
      <c r="G8" s="72"/>
      <c r="H8" s="72"/>
      <c r="I8" s="72"/>
      <c r="J8" s="72"/>
    </row>
    <row r="9" spans="1:10" ht="26.25" customHeight="1" x14ac:dyDescent="0.2">
      <c r="A9" s="72"/>
      <c r="B9" s="72"/>
      <c r="C9" s="72"/>
      <c r="D9" s="72"/>
      <c r="E9" s="72"/>
      <c r="F9" s="72"/>
      <c r="G9" s="72"/>
      <c r="H9" s="72"/>
      <c r="I9" s="72"/>
      <c r="J9" s="72"/>
    </row>
    <row r="10" spans="1:10" s="6" customFormat="1" ht="15" customHeight="1" x14ac:dyDescent="0.2">
      <c r="A10" s="41" t="s">
        <v>1</v>
      </c>
      <c r="B10" s="42"/>
      <c r="C10" s="42"/>
      <c r="D10" s="37"/>
      <c r="E10" s="43"/>
      <c r="F10" s="37"/>
      <c r="G10" s="44"/>
      <c r="H10" s="44"/>
      <c r="I10" s="44"/>
      <c r="J10" s="44"/>
    </row>
    <row r="11" spans="1:10" s="6" customFormat="1" ht="15" customHeight="1" x14ac:dyDescent="0.2">
      <c r="A11" s="74" t="s">
        <v>6</v>
      </c>
      <c r="B11" s="74"/>
      <c r="C11" s="77" t="s">
        <v>12</v>
      </c>
      <c r="D11" s="77"/>
      <c r="E11" s="77"/>
      <c r="F11" s="77"/>
      <c r="G11" s="37"/>
      <c r="H11" s="37"/>
      <c r="I11" s="37"/>
      <c r="J11" s="37"/>
    </row>
    <row r="12" spans="1:10" s="6" customFormat="1" ht="32.25" customHeight="1" x14ac:dyDescent="0.2">
      <c r="A12" s="59"/>
      <c r="B12" s="59"/>
      <c r="C12" s="77"/>
      <c r="D12" s="77"/>
      <c r="E12" s="77"/>
      <c r="F12" s="77"/>
      <c r="G12" s="37"/>
      <c r="H12" s="37"/>
      <c r="I12" s="37"/>
      <c r="J12" s="37"/>
    </row>
    <row r="13" spans="1:10" s="6" customFormat="1" ht="15.75" customHeight="1" x14ac:dyDescent="0.2">
      <c r="A13" s="68" t="s">
        <v>5</v>
      </c>
      <c r="B13" s="68"/>
      <c r="C13" s="46">
        <v>5.54</v>
      </c>
      <c r="D13" s="47"/>
      <c r="E13" s="48"/>
      <c r="F13" s="47"/>
      <c r="G13" s="49"/>
      <c r="H13" s="49"/>
      <c r="I13" s="49"/>
      <c r="J13" s="49"/>
    </row>
    <row r="14" spans="1:10" s="6" customFormat="1" ht="15.75" customHeight="1" x14ac:dyDescent="0.2">
      <c r="A14" s="68" t="s">
        <v>4</v>
      </c>
      <c r="B14" s="68"/>
      <c r="C14" s="46" t="s">
        <v>25</v>
      </c>
      <c r="D14" s="47"/>
      <c r="E14" s="48"/>
      <c r="F14" s="47"/>
      <c r="G14" s="50"/>
      <c r="H14" s="50"/>
      <c r="I14" s="50"/>
      <c r="J14" s="50"/>
    </row>
    <row r="15" spans="1:10" s="6" customFormat="1" ht="18" customHeight="1" x14ac:dyDescent="0.2">
      <c r="A15" s="68" t="s">
        <v>3</v>
      </c>
      <c r="B15" s="68"/>
      <c r="C15" s="46"/>
      <c r="D15" s="51"/>
      <c r="E15" s="51"/>
      <c r="F15" s="71"/>
      <c r="G15" s="71"/>
      <c r="H15" s="71"/>
      <c r="I15" s="71"/>
      <c r="J15" s="71"/>
    </row>
    <row r="16" spans="1:10" ht="15" customHeight="1" x14ac:dyDescent="0.2">
      <c r="A16" s="69" t="s">
        <v>18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0" ht="28.5" customHeight="1" x14ac:dyDescent="0.2">
      <c r="A17" s="80" t="s">
        <v>0</v>
      </c>
      <c r="B17" s="80" t="s">
        <v>9</v>
      </c>
      <c r="C17" s="80" t="s">
        <v>13</v>
      </c>
      <c r="D17" s="80" t="s">
        <v>86</v>
      </c>
      <c r="E17" s="80"/>
      <c r="F17" s="80" t="s">
        <v>16</v>
      </c>
      <c r="G17" s="17"/>
      <c r="H17" s="17"/>
      <c r="I17" s="17"/>
      <c r="J17" s="17"/>
    </row>
    <row r="18" spans="1:10" ht="35.25" customHeight="1" x14ac:dyDescent="0.2">
      <c r="A18" s="80"/>
      <c r="B18" s="80"/>
      <c r="C18" s="80"/>
      <c r="D18" s="58" t="s">
        <v>2</v>
      </c>
      <c r="E18" s="58" t="s">
        <v>14</v>
      </c>
      <c r="F18" s="80"/>
      <c r="G18" s="15"/>
      <c r="H18" s="14"/>
      <c r="I18" s="14"/>
      <c r="J18" s="14"/>
    </row>
    <row r="19" spans="1:10" ht="15.75" customHeight="1" x14ac:dyDescent="0.2">
      <c r="A19" s="12"/>
      <c r="B19" s="12">
        <v>2</v>
      </c>
      <c r="C19" s="12">
        <v>3</v>
      </c>
      <c r="D19" s="12">
        <v>5</v>
      </c>
      <c r="E19" s="12">
        <v>6</v>
      </c>
      <c r="F19" s="12">
        <v>9</v>
      </c>
      <c r="G19" s="13">
        <v>14</v>
      </c>
      <c r="H19" s="12">
        <v>15</v>
      </c>
      <c r="I19" s="12">
        <v>16</v>
      </c>
      <c r="J19" s="12">
        <v>17</v>
      </c>
    </row>
    <row r="20" spans="1:10" ht="15.75" customHeight="1" x14ac:dyDescent="0.2">
      <c r="A20" s="12">
        <v>1</v>
      </c>
      <c r="B20" s="12" t="s">
        <v>34</v>
      </c>
      <c r="C20" s="12"/>
      <c r="D20" s="12"/>
      <c r="E20" s="12"/>
      <c r="F20" s="12"/>
      <c r="G20" s="25"/>
      <c r="H20" s="25"/>
      <c r="I20" s="25"/>
      <c r="J20" s="25"/>
    </row>
    <row r="21" spans="1:10" ht="30" customHeight="1" x14ac:dyDescent="0.2">
      <c r="A21" s="66" t="s">
        <v>87</v>
      </c>
      <c r="B21" s="27" t="s">
        <v>35</v>
      </c>
      <c r="C21" s="28" t="s">
        <v>45</v>
      </c>
      <c r="D21" s="29">
        <v>69435</v>
      </c>
      <c r="E21" s="29"/>
      <c r="F21" s="26" t="s">
        <v>19</v>
      </c>
      <c r="G21" s="25"/>
      <c r="H21" s="25"/>
      <c r="I21" s="25"/>
      <c r="J21" s="25"/>
    </row>
    <row r="22" spans="1:10" ht="30" customHeight="1" x14ac:dyDescent="0.2">
      <c r="A22" s="66" t="s">
        <v>88</v>
      </c>
      <c r="B22" s="27" t="s">
        <v>36</v>
      </c>
      <c r="C22" s="28" t="s">
        <v>46</v>
      </c>
      <c r="D22" s="29">
        <v>68349</v>
      </c>
      <c r="E22" s="29"/>
      <c r="F22" s="26" t="s">
        <v>19</v>
      </c>
      <c r="G22" s="25"/>
      <c r="H22" s="25"/>
      <c r="I22" s="25"/>
      <c r="J22" s="25"/>
    </row>
    <row r="23" spans="1:10" ht="30" customHeight="1" x14ac:dyDescent="0.2">
      <c r="A23" s="66" t="s">
        <v>90</v>
      </c>
      <c r="B23" s="27" t="s">
        <v>37</v>
      </c>
      <c r="C23" s="28" t="s">
        <v>47</v>
      </c>
      <c r="D23" s="29">
        <v>67257</v>
      </c>
      <c r="E23" s="29"/>
      <c r="F23" s="26" t="s">
        <v>19</v>
      </c>
      <c r="G23" s="25"/>
      <c r="H23" s="25"/>
      <c r="I23" s="25"/>
      <c r="J23" s="25"/>
    </row>
    <row r="24" spans="1:10" ht="30" customHeight="1" x14ac:dyDescent="0.2">
      <c r="A24" s="66" t="s">
        <v>91</v>
      </c>
      <c r="B24" s="27" t="s">
        <v>38</v>
      </c>
      <c r="C24" s="28" t="s">
        <v>48</v>
      </c>
      <c r="D24" s="29">
        <v>66160</v>
      </c>
      <c r="E24" s="29"/>
      <c r="F24" s="26" t="s">
        <v>19</v>
      </c>
      <c r="G24" s="25"/>
      <c r="H24" s="25"/>
      <c r="I24" s="25"/>
      <c r="J24" s="25"/>
    </row>
    <row r="25" spans="1:10" ht="31.5" customHeight="1" x14ac:dyDescent="0.2">
      <c r="A25" s="66" t="s">
        <v>89</v>
      </c>
      <c r="B25" s="27" t="s">
        <v>39</v>
      </c>
      <c r="C25" s="28" t="s">
        <v>49</v>
      </c>
      <c r="D25" s="29">
        <v>65074</v>
      </c>
      <c r="E25" s="29"/>
      <c r="F25" s="26" t="s">
        <v>19</v>
      </c>
      <c r="G25" s="25"/>
      <c r="H25" s="25"/>
      <c r="I25" s="25"/>
      <c r="J25" s="25"/>
    </row>
    <row r="26" spans="1:10" ht="27.75" customHeight="1" x14ac:dyDescent="0.2">
      <c r="A26" s="66" t="s">
        <v>92</v>
      </c>
      <c r="B26" s="27" t="s">
        <v>40</v>
      </c>
      <c r="C26" s="28" t="s">
        <v>50</v>
      </c>
      <c r="D26" s="29">
        <v>63982</v>
      </c>
      <c r="E26" s="29"/>
      <c r="F26" s="26" t="s">
        <v>19</v>
      </c>
      <c r="G26" s="25"/>
      <c r="H26" s="25"/>
      <c r="I26" s="25"/>
      <c r="J26" s="25"/>
    </row>
    <row r="27" spans="1:10" ht="30" customHeight="1" x14ac:dyDescent="0.2">
      <c r="A27" s="12">
        <v>2</v>
      </c>
      <c r="B27" s="12" t="s">
        <v>41</v>
      </c>
      <c r="C27" s="12"/>
      <c r="D27" s="12"/>
      <c r="E27" s="12"/>
      <c r="F27" s="12"/>
      <c r="G27" s="25"/>
      <c r="H27" s="25"/>
      <c r="I27" s="25"/>
      <c r="J27" s="25"/>
    </row>
    <row r="28" spans="1:10" ht="30" customHeight="1" x14ac:dyDescent="0.2">
      <c r="A28" s="66" t="s">
        <v>93</v>
      </c>
      <c r="B28" s="27" t="s">
        <v>26</v>
      </c>
      <c r="C28" s="28" t="s">
        <v>51</v>
      </c>
      <c r="D28" s="29">
        <v>66347</v>
      </c>
      <c r="E28" s="29"/>
      <c r="F28" s="26" t="s">
        <v>20</v>
      </c>
      <c r="G28" s="25"/>
      <c r="H28" s="25"/>
      <c r="I28" s="25"/>
      <c r="J28" s="25"/>
    </row>
    <row r="29" spans="1:10" ht="22.5" customHeight="1" x14ac:dyDescent="0.2">
      <c r="A29" s="66" t="s">
        <v>94</v>
      </c>
      <c r="B29" s="27" t="s">
        <v>32</v>
      </c>
      <c r="C29" s="28" t="s">
        <v>52</v>
      </c>
      <c r="D29" s="29">
        <v>26260</v>
      </c>
      <c r="E29" s="29"/>
      <c r="F29" s="26" t="s">
        <v>33</v>
      </c>
      <c r="G29" s="25"/>
      <c r="H29" s="25"/>
      <c r="I29" s="25"/>
      <c r="J29" s="25"/>
    </row>
    <row r="30" spans="1:10" ht="30" customHeight="1" x14ac:dyDescent="0.2">
      <c r="A30" s="66" t="s">
        <v>95</v>
      </c>
      <c r="B30" s="27" t="s">
        <v>27</v>
      </c>
      <c r="C30" s="28" t="s">
        <v>53</v>
      </c>
      <c r="D30" s="29">
        <v>65586</v>
      </c>
      <c r="E30" s="29"/>
      <c r="F30" s="26" t="s">
        <v>20</v>
      </c>
      <c r="G30" s="25"/>
      <c r="H30" s="25"/>
      <c r="I30" s="25"/>
      <c r="J30" s="25"/>
    </row>
    <row r="31" spans="1:10" ht="23.25" customHeight="1" x14ac:dyDescent="0.2">
      <c r="A31" s="66" t="s">
        <v>96</v>
      </c>
      <c r="B31" s="27" t="s">
        <v>32</v>
      </c>
      <c r="C31" s="28" t="s">
        <v>54</v>
      </c>
      <c r="D31" s="29">
        <v>25880</v>
      </c>
      <c r="E31" s="29"/>
      <c r="F31" s="26" t="s">
        <v>33</v>
      </c>
      <c r="G31" s="25"/>
      <c r="H31" s="25"/>
      <c r="I31" s="25"/>
      <c r="J31" s="25"/>
    </row>
    <row r="32" spans="1:10" ht="30" customHeight="1" x14ac:dyDescent="0.2">
      <c r="A32" s="66" t="s">
        <v>97</v>
      </c>
      <c r="B32" s="27" t="s">
        <v>28</v>
      </c>
      <c r="C32" s="28" t="s">
        <v>55</v>
      </c>
      <c r="D32" s="29">
        <v>64761</v>
      </c>
      <c r="E32" s="29"/>
      <c r="F32" s="26" t="s">
        <v>20</v>
      </c>
      <c r="G32" s="25"/>
      <c r="H32" s="25"/>
      <c r="I32" s="25"/>
      <c r="J32" s="25"/>
    </row>
    <row r="33" spans="1:10" ht="27" customHeight="1" x14ac:dyDescent="0.2">
      <c r="A33" s="66" t="s">
        <v>98</v>
      </c>
      <c r="B33" s="27" t="s">
        <v>32</v>
      </c>
      <c r="C33" s="28" t="s">
        <v>56</v>
      </c>
      <c r="D33" s="29">
        <v>25563</v>
      </c>
      <c r="E33" s="29"/>
      <c r="F33" s="26" t="s">
        <v>33</v>
      </c>
      <c r="G33" s="25"/>
      <c r="H33" s="25"/>
      <c r="I33" s="25"/>
      <c r="J33" s="25"/>
    </row>
    <row r="34" spans="1:10" ht="30" customHeight="1" x14ac:dyDescent="0.2">
      <c r="A34" s="66" t="s">
        <v>99</v>
      </c>
      <c r="B34" s="27" t="s">
        <v>29</v>
      </c>
      <c r="C34" s="28" t="s">
        <v>57</v>
      </c>
      <c r="D34" s="29">
        <v>64127</v>
      </c>
      <c r="E34" s="29"/>
      <c r="F34" s="26" t="s">
        <v>20</v>
      </c>
      <c r="G34" s="25"/>
      <c r="H34" s="25"/>
      <c r="I34" s="25"/>
      <c r="J34" s="25"/>
    </row>
    <row r="35" spans="1:10" ht="30" customHeight="1" x14ac:dyDescent="0.2">
      <c r="A35" s="66" t="s">
        <v>100</v>
      </c>
      <c r="B35" s="27" t="s">
        <v>32</v>
      </c>
      <c r="C35" s="28" t="s">
        <v>58</v>
      </c>
      <c r="D35" s="29">
        <v>25119</v>
      </c>
      <c r="E35" s="29"/>
      <c r="F35" s="26" t="s">
        <v>33</v>
      </c>
      <c r="G35" s="25"/>
      <c r="H35" s="25"/>
      <c r="I35" s="25"/>
      <c r="J35" s="25"/>
    </row>
    <row r="36" spans="1:10" ht="30" customHeight="1" x14ac:dyDescent="0.2">
      <c r="A36" s="66" t="s">
        <v>101</v>
      </c>
      <c r="B36" s="27" t="s">
        <v>30</v>
      </c>
      <c r="C36" s="28" t="s">
        <v>59</v>
      </c>
      <c r="D36" s="29">
        <v>63429</v>
      </c>
      <c r="E36" s="29"/>
      <c r="F36" s="26" t="s">
        <v>20</v>
      </c>
      <c r="G36" s="25"/>
      <c r="H36" s="25"/>
      <c r="I36" s="25"/>
      <c r="J36" s="25"/>
    </row>
    <row r="37" spans="1:10" ht="23.25" customHeight="1" x14ac:dyDescent="0.2">
      <c r="A37" s="66" t="s">
        <v>102</v>
      </c>
      <c r="B37" s="27" t="s">
        <v>32</v>
      </c>
      <c r="C37" s="28" t="s">
        <v>60</v>
      </c>
      <c r="D37" s="29">
        <v>24738</v>
      </c>
      <c r="E37" s="29"/>
      <c r="F37" s="26" t="s">
        <v>33</v>
      </c>
      <c r="G37" s="25"/>
      <c r="H37" s="25"/>
      <c r="I37" s="25"/>
      <c r="J37" s="25"/>
    </row>
    <row r="38" spans="1:10" ht="17.25" customHeight="1" x14ac:dyDescent="0.2">
      <c r="A38" s="66" t="s">
        <v>103</v>
      </c>
      <c r="B38" s="27" t="s">
        <v>31</v>
      </c>
      <c r="C38" s="28" t="s">
        <v>61</v>
      </c>
      <c r="D38" s="29">
        <v>62605</v>
      </c>
      <c r="E38" s="29"/>
      <c r="F38" s="26" t="s">
        <v>20</v>
      </c>
      <c r="G38" s="25"/>
      <c r="H38" s="25"/>
      <c r="I38" s="25"/>
      <c r="J38" s="25"/>
    </row>
    <row r="39" spans="1:10" ht="17.25" customHeight="1" x14ac:dyDescent="0.2">
      <c r="A39" s="66" t="s">
        <v>104</v>
      </c>
      <c r="B39" s="27" t="s">
        <v>32</v>
      </c>
      <c r="C39" s="28" t="s">
        <v>62</v>
      </c>
      <c r="D39" s="29">
        <v>24358</v>
      </c>
      <c r="E39" s="29"/>
      <c r="F39" s="26" t="s">
        <v>33</v>
      </c>
      <c r="G39" s="25"/>
      <c r="H39" s="25"/>
      <c r="I39" s="25"/>
      <c r="J39" s="25"/>
    </row>
    <row r="40" spans="1:10" ht="30" customHeight="1" x14ac:dyDescent="0.2">
      <c r="A40" s="12">
        <v>3</v>
      </c>
      <c r="B40" s="12" t="s">
        <v>42</v>
      </c>
      <c r="C40" s="12"/>
      <c r="D40" s="12"/>
      <c r="E40" s="12"/>
      <c r="F40" s="12"/>
      <c r="G40" s="25"/>
      <c r="H40" s="25"/>
      <c r="I40" s="25"/>
      <c r="J40" s="25"/>
    </row>
    <row r="41" spans="1:10" ht="30" customHeight="1" x14ac:dyDescent="0.25">
      <c r="A41" s="66" t="s">
        <v>105</v>
      </c>
      <c r="B41" s="27" t="s">
        <v>143</v>
      </c>
      <c r="C41" s="28" t="s">
        <v>63</v>
      </c>
      <c r="D41" s="29"/>
      <c r="E41" s="29">
        <v>51910</v>
      </c>
      <c r="F41" s="26" t="s">
        <v>20</v>
      </c>
      <c r="G41" s="25"/>
      <c r="H41" s="25"/>
      <c r="I41" s="25"/>
      <c r="J41" s="25"/>
    </row>
    <row r="42" spans="1:10" s="53" customFormat="1" ht="30" customHeight="1" x14ac:dyDescent="0.2">
      <c r="A42" s="66" t="s">
        <v>106</v>
      </c>
      <c r="B42" s="30" t="s">
        <v>77</v>
      </c>
      <c r="C42" s="28" t="s">
        <v>139</v>
      </c>
      <c r="D42" s="55"/>
      <c r="E42" s="55">
        <v>35458</v>
      </c>
      <c r="F42" s="26" t="s">
        <v>19</v>
      </c>
      <c r="G42" s="52"/>
      <c r="H42" s="52"/>
      <c r="I42" s="52"/>
      <c r="J42" s="52"/>
    </row>
    <row r="43" spans="1:10" s="53" customFormat="1" ht="30" customHeight="1" x14ac:dyDescent="0.2">
      <c r="A43" s="66" t="s">
        <v>108</v>
      </c>
      <c r="B43" s="30" t="s">
        <v>78</v>
      </c>
      <c r="C43" s="28" t="s">
        <v>139</v>
      </c>
      <c r="D43" s="55"/>
      <c r="E43" s="55">
        <v>24486</v>
      </c>
      <c r="F43" s="26" t="s">
        <v>19</v>
      </c>
      <c r="G43" s="52"/>
      <c r="H43" s="52"/>
      <c r="I43" s="52"/>
      <c r="J43" s="52"/>
    </row>
    <row r="44" spans="1:10" s="53" customFormat="1" ht="30" customHeight="1" x14ac:dyDescent="0.2">
      <c r="A44" s="66" t="s">
        <v>107</v>
      </c>
      <c r="B44" s="30" t="s">
        <v>79</v>
      </c>
      <c r="C44" s="28" t="s">
        <v>139</v>
      </c>
      <c r="D44" s="55"/>
      <c r="E44" s="55">
        <v>19085</v>
      </c>
      <c r="F44" s="26" t="s">
        <v>19</v>
      </c>
      <c r="G44" s="52"/>
      <c r="H44" s="52"/>
      <c r="I44" s="52"/>
      <c r="J44" s="52"/>
    </row>
    <row r="45" spans="1:10" ht="30" customHeight="1" x14ac:dyDescent="0.25">
      <c r="A45" s="66" t="s">
        <v>109</v>
      </c>
      <c r="B45" s="27" t="s">
        <v>144</v>
      </c>
      <c r="C45" s="28" t="s">
        <v>64</v>
      </c>
      <c r="D45" s="29"/>
      <c r="E45" s="29">
        <v>76718</v>
      </c>
      <c r="F45" s="26" t="s">
        <v>20</v>
      </c>
      <c r="G45" s="25"/>
      <c r="H45" s="25"/>
      <c r="I45" s="25"/>
      <c r="J45" s="25"/>
    </row>
    <row r="46" spans="1:10" ht="30" customHeight="1" x14ac:dyDescent="0.2">
      <c r="A46" s="66" t="s">
        <v>110</v>
      </c>
      <c r="B46" s="27" t="s">
        <v>80</v>
      </c>
      <c r="C46" s="28" t="s">
        <v>139</v>
      </c>
      <c r="D46" s="29"/>
      <c r="E46" s="29">
        <v>47759</v>
      </c>
      <c r="F46" s="26" t="s">
        <v>19</v>
      </c>
      <c r="G46" s="25"/>
      <c r="H46" s="25"/>
      <c r="I46" s="25"/>
      <c r="J46" s="25"/>
    </row>
    <row r="47" spans="1:10" ht="30" customHeight="1" x14ac:dyDescent="0.2">
      <c r="A47" s="66" t="s">
        <v>111</v>
      </c>
      <c r="B47" s="27" t="s">
        <v>81</v>
      </c>
      <c r="C47" s="28" t="s">
        <v>139</v>
      </c>
      <c r="D47" s="29"/>
      <c r="E47" s="29">
        <v>32382</v>
      </c>
      <c r="F47" s="26" t="s">
        <v>19</v>
      </c>
      <c r="G47" s="25"/>
      <c r="H47" s="25"/>
      <c r="I47" s="25"/>
      <c r="J47" s="25"/>
    </row>
    <row r="48" spans="1:10" ht="30" customHeight="1" x14ac:dyDescent="0.2">
      <c r="A48" s="66" t="s">
        <v>112</v>
      </c>
      <c r="B48" s="27" t="s">
        <v>82</v>
      </c>
      <c r="C48" s="28" t="s">
        <v>139</v>
      </c>
      <c r="D48" s="29"/>
      <c r="E48" s="29">
        <v>27776</v>
      </c>
      <c r="F48" s="26" t="s">
        <v>19</v>
      </c>
      <c r="G48" s="25"/>
      <c r="H48" s="25"/>
      <c r="I48" s="25"/>
      <c r="J48" s="25"/>
    </row>
    <row r="49" spans="1:10" ht="30" customHeight="1" x14ac:dyDescent="0.2">
      <c r="A49" s="66" t="s">
        <v>113</v>
      </c>
      <c r="B49" s="27" t="s">
        <v>83</v>
      </c>
      <c r="C49" s="28" t="s">
        <v>65</v>
      </c>
      <c r="D49" s="29"/>
      <c r="E49" s="29">
        <v>43323</v>
      </c>
      <c r="F49" s="26" t="s">
        <v>21</v>
      </c>
      <c r="G49" s="25"/>
      <c r="H49" s="25"/>
      <c r="I49" s="25"/>
      <c r="J49" s="25"/>
    </row>
    <row r="50" spans="1:10" ht="30" customHeight="1" x14ac:dyDescent="0.2">
      <c r="A50" s="66" t="s">
        <v>114</v>
      </c>
      <c r="B50" s="27" t="s">
        <v>84</v>
      </c>
      <c r="C50" s="28" t="s">
        <v>66</v>
      </c>
      <c r="D50" s="29"/>
      <c r="E50" s="29">
        <v>19263</v>
      </c>
      <c r="F50" s="26" t="s">
        <v>21</v>
      </c>
      <c r="G50" s="25"/>
      <c r="H50" s="25"/>
      <c r="I50" s="25"/>
      <c r="J50" s="25"/>
    </row>
    <row r="51" spans="1:10" ht="30" customHeight="1" x14ac:dyDescent="0.2">
      <c r="A51" s="66" t="s">
        <v>115</v>
      </c>
      <c r="B51" s="27" t="s">
        <v>85</v>
      </c>
      <c r="C51" s="28" t="s">
        <v>67</v>
      </c>
      <c r="D51" s="29"/>
      <c r="E51" s="29">
        <v>30248</v>
      </c>
      <c r="F51" s="26" t="s">
        <v>21</v>
      </c>
      <c r="G51" s="25"/>
      <c r="H51" s="25"/>
      <c r="I51" s="25"/>
      <c r="J51" s="25"/>
    </row>
    <row r="52" spans="1:10" ht="30" customHeight="1" x14ac:dyDescent="0.2">
      <c r="A52" s="66" t="s">
        <v>116</v>
      </c>
      <c r="B52" s="30" t="s">
        <v>44</v>
      </c>
      <c r="C52" s="28" t="s">
        <v>69</v>
      </c>
      <c r="D52" s="55"/>
      <c r="E52" s="55">
        <v>2925</v>
      </c>
      <c r="F52" s="58" t="s">
        <v>22</v>
      </c>
      <c r="G52" s="25"/>
      <c r="H52" s="25"/>
      <c r="I52" s="25"/>
      <c r="J52" s="25"/>
    </row>
    <row r="53" spans="1:10" ht="30" customHeight="1" x14ac:dyDescent="0.2">
      <c r="A53" s="66" t="s">
        <v>117</v>
      </c>
      <c r="B53" s="30" t="s">
        <v>23</v>
      </c>
      <c r="C53" s="28" t="s">
        <v>70</v>
      </c>
      <c r="D53" s="55"/>
      <c r="E53" s="55">
        <v>8958</v>
      </c>
      <c r="F53" s="58" t="s">
        <v>22</v>
      </c>
      <c r="G53" s="25"/>
      <c r="H53" s="25"/>
      <c r="I53" s="25"/>
      <c r="J53" s="25"/>
    </row>
    <row r="54" spans="1:10" ht="30" customHeight="1" x14ac:dyDescent="0.2">
      <c r="A54" s="12" t="s">
        <v>118</v>
      </c>
      <c r="B54" s="12" t="s">
        <v>43</v>
      </c>
      <c r="C54" s="12"/>
      <c r="D54" s="12"/>
      <c r="E54" s="12"/>
      <c r="F54" s="12"/>
      <c r="G54" s="25"/>
      <c r="H54" s="25"/>
      <c r="I54" s="25"/>
      <c r="J54" s="25"/>
    </row>
    <row r="55" spans="1:10" ht="30" customHeight="1" x14ac:dyDescent="0.25">
      <c r="A55" s="66" t="s">
        <v>119</v>
      </c>
      <c r="B55" s="30" t="s">
        <v>145</v>
      </c>
      <c r="C55" s="54" t="s">
        <v>71</v>
      </c>
      <c r="D55" s="55"/>
      <c r="E55" s="55">
        <v>47173</v>
      </c>
      <c r="F55" s="58" t="s">
        <v>20</v>
      </c>
      <c r="G55" s="25"/>
      <c r="H55" s="25"/>
      <c r="I55" s="25"/>
      <c r="J55" s="25"/>
    </row>
    <row r="56" spans="1:10" s="53" customFormat="1" ht="30" customHeight="1" x14ac:dyDescent="0.2">
      <c r="A56" s="66" t="s">
        <v>120</v>
      </c>
      <c r="B56" s="30" t="s">
        <v>77</v>
      </c>
      <c r="C56" s="28" t="s">
        <v>139</v>
      </c>
      <c r="D56" s="55"/>
      <c r="E56" s="56">
        <f>35458/1.1</f>
        <v>32234.545454545452</v>
      </c>
      <c r="F56" s="26" t="s">
        <v>19</v>
      </c>
      <c r="G56" s="52"/>
      <c r="H56" s="52"/>
      <c r="I56" s="52"/>
      <c r="J56" s="52"/>
    </row>
    <row r="57" spans="1:10" s="53" customFormat="1" ht="30" customHeight="1" x14ac:dyDescent="0.2">
      <c r="A57" s="66" t="s">
        <v>121</v>
      </c>
      <c r="B57" s="30" t="s">
        <v>78</v>
      </c>
      <c r="C57" s="28" t="s">
        <v>139</v>
      </c>
      <c r="D57" s="55"/>
      <c r="E57" s="55">
        <f>24486/1.1</f>
        <v>22260</v>
      </c>
      <c r="F57" s="26" t="s">
        <v>19</v>
      </c>
      <c r="G57" s="52"/>
      <c r="H57" s="52"/>
      <c r="I57" s="52"/>
      <c r="J57" s="52"/>
    </row>
    <row r="58" spans="1:10" s="53" customFormat="1" ht="30" customHeight="1" x14ac:dyDescent="0.2">
      <c r="A58" s="66" t="s">
        <v>122</v>
      </c>
      <c r="B58" s="30" t="s">
        <v>79</v>
      </c>
      <c r="C58" s="28" t="s">
        <v>139</v>
      </c>
      <c r="D58" s="55"/>
      <c r="E58" s="55">
        <f>19085/1.1</f>
        <v>17350</v>
      </c>
      <c r="F58" s="26" t="s">
        <v>19</v>
      </c>
      <c r="G58" s="52"/>
      <c r="H58" s="52"/>
      <c r="I58" s="52"/>
      <c r="J58" s="52"/>
    </row>
    <row r="59" spans="1:10" ht="30" customHeight="1" x14ac:dyDescent="0.25">
      <c r="A59" s="66" t="s">
        <v>123</v>
      </c>
      <c r="B59" s="27" t="s">
        <v>146</v>
      </c>
      <c r="C59" s="28" t="s">
        <v>72</v>
      </c>
      <c r="D59" s="29"/>
      <c r="E59" s="29">
        <v>69738</v>
      </c>
      <c r="F59" s="26" t="s">
        <v>20</v>
      </c>
      <c r="G59" s="25"/>
      <c r="H59" s="25"/>
      <c r="I59" s="25"/>
      <c r="J59" s="25"/>
    </row>
    <row r="60" spans="1:10" ht="30" customHeight="1" x14ac:dyDescent="0.2">
      <c r="A60" s="66" t="s">
        <v>124</v>
      </c>
      <c r="B60" s="27" t="s">
        <v>80</v>
      </c>
      <c r="C60" s="28" t="s">
        <v>139</v>
      </c>
      <c r="D60" s="29"/>
      <c r="E60" s="57">
        <f>47759/1.1</f>
        <v>43417.272727272721</v>
      </c>
      <c r="F60" s="26" t="s">
        <v>19</v>
      </c>
      <c r="G60" s="25"/>
      <c r="H60" s="25"/>
      <c r="I60" s="25"/>
      <c r="J60" s="25"/>
    </row>
    <row r="61" spans="1:10" ht="30" customHeight="1" x14ac:dyDescent="0.2">
      <c r="A61" s="66" t="s">
        <v>125</v>
      </c>
      <c r="B61" s="27" t="s">
        <v>81</v>
      </c>
      <c r="C61" s="28" t="s">
        <v>139</v>
      </c>
      <c r="D61" s="29"/>
      <c r="E61" s="57">
        <f>32382/1.1</f>
        <v>29438.181818181816</v>
      </c>
      <c r="F61" s="26" t="s">
        <v>19</v>
      </c>
      <c r="G61" s="25"/>
      <c r="H61" s="25"/>
      <c r="I61" s="25"/>
      <c r="J61" s="25"/>
    </row>
    <row r="62" spans="1:10" ht="30" customHeight="1" x14ac:dyDescent="0.2">
      <c r="A62" s="66" t="s">
        <v>126</v>
      </c>
      <c r="B62" s="27" t="s">
        <v>82</v>
      </c>
      <c r="C62" s="28" t="s">
        <v>139</v>
      </c>
      <c r="D62" s="29"/>
      <c r="E62" s="57">
        <f>27776/1.1</f>
        <v>25250.909090909088</v>
      </c>
      <c r="F62" s="26" t="s">
        <v>19</v>
      </c>
      <c r="G62" s="25"/>
      <c r="H62" s="25"/>
      <c r="I62" s="25"/>
      <c r="J62" s="25"/>
    </row>
    <row r="63" spans="1:10" ht="30" customHeight="1" x14ac:dyDescent="0.2">
      <c r="A63" s="66" t="s">
        <v>127</v>
      </c>
      <c r="B63" s="27" t="s">
        <v>83</v>
      </c>
      <c r="C63" s="28" t="s">
        <v>73</v>
      </c>
      <c r="D63" s="29"/>
      <c r="E63" s="57">
        <f>43323/1.1</f>
        <v>39384.545454545449</v>
      </c>
      <c r="F63" s="26" t="s">
        <v>21</v>
      </c>
      <c r="G63" s="25"/>
      <c r="H63" s="25"/>
      <c r="I63" s="25"/>
      <c r="J63" s="25"/>
    </row>
    <row r="64" spans="1:10" ht="30" customHeight="1" x14ac:dyDescent="0.2">
      <c r="A64" s="66" t="s">
        <v>128</v>
      </c>
      <c r="B64" s="27" t="s">
        <v>84</v>
      </c>
      <c r="C64" s="28" t="s">
        <v>74</v>
      </c>
      <c r="D64" s="29"/>
      <c r="E64" s="57">
        <f>19263/1.1</f>
        <v>17511.81818181818</v>
      </c>
      <c r="F64" s="26" t="s">
        <v>21</v>
      </c>
      <c r="G64" s="25"/>
      <c r="H64" s="25"/>
      <c r="I64" s="25"/>
      <c r="J64" s="25"/>
    </row>
    <row r="65" spans="1:10" ht="30" customHeight="1" x14ac:dyDescent="0.2">
      <c r="A65" s="66" t="s">
        <v>129</v>
      </c>
      <c r="B65" s="27" t="s">
        <v>85</v>
      </c>
      <c r="C65" s="28" t="s">
        <v>68</v>
      </c>
      <c r="D65" s="29"/>
      <c r="E65" s="57">
        <f>30248/1.2</f>
        <v>25206.666666666668</v>
      </c>
      <c r="F65" s="26" t="s">
        <v>21</v>
      </c>
      <c r="G65" s="25"/>
      <c r="H65" s="25"/>
      <c r="I65" s="25"/>
      <c r="J65" s="25"/>
    </row>
    <row r="66" spans="1:10" ht="30" customHeight="1" x14ac:dyDescent="0.2">
      <c r="A66" s="66" t="s">
        <v>130</v>
      </c>
      <c r="B66" s="30" t="s">
        <v>44</v>
      </c>
      <c r="C66" s="28" t="s">
        <v>75</v>
      </c>
      <c r="D66" s="55"/>
      <c r="E66" s="55">
        <v>2654</v>
      </c>
      <c r="F66" s="58" t="s">
        <v>22</v>
      </c>
      <c r="G66" s="25"/>
      <c r="H66" s="25"/>
      <c r="I66" s="25"/>
      <c r="J66" s="25"/>
    </row>
    <row r="67" spans="1:10" ht="30" customHeight="1" x14ac:dyDescent="0.2">
      <c r="A67" s="66" t="s">
        <v>131</v>
      </c>
      <c r="B67" s="30" t="s">
        <v>23</v>
      </c>
      <c r="C67" s="28" t="s">
        <v>76</v>
      </c>
      <c r="D67" s="55"/>
      <c r="E67" s="55">
        <v>8149</v>
      </c>
      <c r="F67" s="58" t="s">
        <v>22</v>
      </c>
      <c r="G67" s="25"/>
      <c r="H67" s="25"/>
      <c r="I67" s="25"/>
      <c r="J67" s="25"/>
    </row>
    <row r="68" spans="1:10" s="9" customFormat="1" ht="24.75" customHeight="1" x14ac:dyDescent="0.2">
      <c r="A68" s="81" t="s">
        <v>15</v>
      </c>
      <c r="B68" s="81"/>
      <c r="C68" s="81"/>
      <c r="D68" s="31"/>
      <c r="E68" s="31"/>
      <c r="F68" s="31">
        <v>4160000</v>
      </c>
      <c r="G68" s="11" t="e">
        <f>#REF!+#REF!</f>
        <v>#REF!</v>
      </c>
      <c r="H68" s="10" t="e">
        <f>#REF!+#REF!</f>
        <v>#REF!</v>
      </c>
      <c r="I68" s="10" t="e">
        <f>#REF!+#REF!</f>
        <v>#REF!</v>
      </c>
      <c r="J68" s="10" t="e">
        <f>#REF!+#REF!</f>
        <v>#REF!</v>
      </c>
    </row>
    <row r="69" spans="1:10" ht="15.75" x14ac:dyDescent="0.2">
      <c r="A69" s="32"/>
      <c r="B69" s="32" t="s">
        <v>10</v>
      </c>
      <c r="C69" s="33"/>
      <c r="D69" s="34"/>
      <c r="E69" s="35"/>
      <c r="F69" s="36">
        <f>F68*0.2</f>
        <v>832000</v>
      </c>
      <c r="G69" s="8"/>
      <c r="H69" s="7"/>
      <c r="I69" s="7"/>
      <c r="J69" s="7"/>
    </row>
    <row r="70" spans="1:10" ht="15.75" x14ac:dyDescent="0.2">
      <c r="A70" s="32"/>
      <c r="B70" s="32" t="s">
        <v>11</v>
      </c>
      <c r="C70" s="33"/>
      <c r="D70" s="34"/>
      <c r="E70" s="35"/>
      <c r="F70" s="36">
        <f>F68*1.2</f>
        <v>4992000</v>
      </c>
      <c r="G70" s="8"/>
      <c r="H70" s="7"/>
      <c r="I70" s="7"/>
      <c r="J70" s="7"/>
    </row>
    <row r="71" spans="1:10" ht="40.5" customHeight="1" x14ac:dyDescent="0.2">
      <c r="A71" s="82" t="s">
        <v>132</v>
      </c>
      <c r="B71" s="82"/>
      <c r="C71" s="82"/>
      <c r="D71" s="62"/>
      <c r="E71" s="63"/>
      <c r="F71" s="64"/>
      <c r="G71" s="65"/>
      <c r="H71" s="65"/>
      <c r="I71" s="65"/>
      <c r="J71" s="65"/>
    </row>
    <row r="72" spans="1:10" ht="15.75" x14ac:dyDescent="0.2">
      <c r="A72" s="42"/>
      <c r="B72" s="42"/>
      <c r="C72" s="61"/>
      <c r="D72" s="62"/>
      <c r="E72" s="63"/>
      <c r="F72" s="64"/>
      <c r="G72" s="65"/>
      <c r="H72" s="65"/>
      <c r="I72" s="65"/>
      <c r="J72" s="65"/>
    </row>
    <row r="73" spans="1:10" ht="15.75" x14ac:dyDescent="0.2">
      <c r="A73" s="42"/>
      <c r="B73" s="42"/>
      <c r="C73" s="61"/>
      <c r="D73" s="62"/>
      <c r="E73" s="63"/>
      <c r="F73" s="64"/>
      <c r="G73" s="65"/>
      <c r="H73" s="65"/>
      <c r="I73" s="65"/>
      <c r="J73" s="65"/>
    </row>
    <row r="74" spans="1:10" ht="40.5" customHeight="1" x14ac:dyDescent="0.25">
      <c r="A74" s="78" t="s">
        <v>133</v>
      </c>
      <c r="B74" s="78"/>
      <c r="C74" s="79" t="s">
        <v>134</v>
      </c>
      <c r="D74" s="79"/>
      <c r="E74" s="79"/>
      <c r="F74" s="79"/>
      <c r="G74" s="3"/>
      <c r="H74" s="3"/>
      <c r="I74" s="3"/>
      <c r="J74" s="3"/>
    </row>
    <row r="75" spans="1:10" ht="15.75" x14ac:dyDescent="0.25">
      <c r="A75" s="24"/>
      <c r="B75" s="22"/>
      <c r="C75" s="23"/>
      <c r="D75" s="40"/>
      <c r="E75" s="39"/>
      <c r="F75" s="38"/>
      <c r="G75" s="3"/>
      <c r="H75" s="3"/>
      <c r="I75" s="3"/>
      <c r="J75" s="3"/>
    </row>
    <row r="76" spans="1:10" ht="45.75" customHeight="1" x14ac:dyDescent="0.25">
      <c r="A76" s="78" t="s">
        <v>135</v>
      </c>
      <c r="B76" s="78"/>
      <c r="C76" s="79" t="s">
        <v>138</v>
      </c>
      <c r="D76" s="79"/>
      <c r="E76" s="79"/>
      <c r="F76" s="79"/>
      <c r="G76" s="3"/>
      <c r="H76" s="3"/>
      <c r="I76" s="3"/>
      <c r="J76" s="3"/>
    </row>
    <row r="77" spans="1:10" x14ac:dyDescent="0.2">
      <c r="C77" s="3"/>
      <c r="D77" s="3"/>
      <c r="E77" s="4"/>
      <c r="F77" s="3"/>
      <c r="G77" s="3"/>
      <c r="H77" s="3"/>
      <c r="I77" s="3"/>
      <c r="J77" s="3"/>
    </row>
    <row r="78" spans="1:10" ht="52.5" customHeight="1" x14ac:dyDescent="0.25">
      <c r="A78" s="78" t="s">
        <v>136</v>
      </c>
      <c r="B78" s="78"/>
      <c r="C78" s="79" t="s">
        <v>137</v>
      </c>
      <c r="D78" s="79"/>
      <c r="E78" s="79"/>
      <c r="F78" s="79"/>
      <c r="G78" s="3"/>
      <c r="H78" s="3"/>
      <c r="I78" s="3"/>
      <c r="J78" s="3"/>
    </row>
    <row r="79" spans="1:10" x14ac:dyDescent="0.2">
      <c r="C79" s="3"/>
      <c r="D79" s="3"/>
      <c r="E79" s="4"/>
      <c r="F79" s="3"/>
      <c r="G79" s="3"/>
      <c r="H79" s="3"/>
      <c r="I79" s="3"/>
      <c r="J79" s="3"/>
    </row>
    <row r="80" spans="1:10" x14ac:dyDescent="0.2">
      <c r="C80" s="3"/>
      <c r="D80" s="3"/>
      <c r="E80" s="4"/>
      <c r="F80" s="3"/>
      <c r="G80" s="3"/>
      <c r="H80" s="3"/>
      <c r="I80" s="3"/>
      <c r="J80" s="3"/>
    </row>
    <row r="81" spans="3:10" x14ac:dyDescent="0.2">
      <c r="C81" s="3"/>
      <c r="D81" s="3"/>
      <c r="E81" s="4"/>
      <c r="F81" s="3"/>
      <c r="G81" s="3"/>
      <c r="H81" s="3"/>
      <c r="I81" s="3"/>
      <c r="J81" s="3"/>
    </row>
    <row r="82" spans="3:10" x14ac:dyDescent="0.2">
      <c r="C82" s="3"/>
      <c r="D82" s="3"/>
      <c r="E82" s="4"/>
      <c r="F82" s="3"/>
      <c r="G82" s="3"/>
      <c r="H82" s="3"/>
      <c r="I82" s="3"/>
      <c r="J82" s="3"/>
    </row>
    <row r="83" spans="3:10" x14ac:dyDescent="0.2">
      <c r="C83" s="3"/>
      <c r="D83" s="3"/>
      <c r="E83" s="4"/>
      <c r="F83" s="3"/>
      <c r="G83" s="3"/>
      <c r="H83" s="3"/>
      <c r="I83" s="3"/>
      <c r="J83" s="3"/>
    </row>
    <row r="84" spans="3:10" x14ac:dyDescent="0.2">
      <c r="C84" s="3"/>
      <c r="D84" s="3"/>
      <c r="E84" s="4"/>
      <c r="F84" s="3"/>
      <c r="G84" s="3"/>
      <c r="H84" s="3"/>
      <c r="I84" s="3"/>
      <c r="J84" s="3"/>
    </row>
    <row r="85" spans="3:10" x14ac:dyDescent="0.2">
      <c r="C85" s="3"/>
      <c r="D85" s="3"/>
      <c r="E85" s="4"/>
      <c r="F85" s="3"/>
      <c r="G85" s="3"/>
      <c r="H85" s="3"/>
      <c r="I85" s="3"/>
      <c r="J85" s="3"/>
    </row>
    <row r="86" spans="3:10" x14ac:dyDescent="0.2">
      <c r="C86" s="3"/>
      <c r="D86" s="3"/>
      <c r="E86" s="4"/>
      <c r="F86" s="3"/>
      <c r="G86" s="3"/>
      <c r="H86" s="3"/>
      <c r="I86" s="3"/>
      <c r="J86" s="3"/>
    </row>
    <row r="87" spans="3:10" x14ac:dyDescent="0.2">
      <c r="C87" s="3"/>
      <c r="D87" s="3"/>
      <c r="E87" s="4"/>
      <c r="F87" s="3"/>
      <c r="G87" s="3"/>
      <c r="H87" s="3"/>
      <c r="I87" s="3"/>
      <c r="J87" s="3"/>
    </row>
    <row r="88" spans="3:10" x14ac:dyDescent="0.2">
      <c r="C88" s="3"/>
      <c r="D88" s="3"/>
      <c r="E88" s="4"/>
      <c r="F88" s="3"/>
      <c r="G88" s="3"/>
      <c r="H88" s="3"/>
      <c r="I88" s="3"/>
      <c r="J88" s="3"/>
    </row>
    <row r="89" spans="3:10" x14ac:dyDescent="0.2">
      <c r="C89" s="3"/>
      <c r="D89" s="3"/>
      <c r="E89" s="4"/>
      <c r="F89" s="3"/>
      <c r="G89" s="3"/>
      <c r="H89" s="3"/>
      <c r="I89" s="3"/>
      <c r="J89" s="3"/>
    </row>
    <row r="90" spans="3:10" x14ac:dyDescent="0.2">
      <c r="C90" s="3"/>
      <c r="D90" s="3"/>
      <c r="E90" s="4"/>
      <c r="F90" s="3"/>
      <c r="G90" s="3"/>
      <c r="H90" s="3"/>
      <c r="I90" s="3"/>
      <c r="J90" s="3"/>
    </row>
    <row r="91" spans="3:10" x14ac:dyDescent="0.2">
      <c r="C91" s="3"/>
      <c r="D91" s="3"/>
      <c r="E91" s="4"/>
      <c r="F91" s="3"/>
      <c r="G91" s="3"/>
      <c r="H91" s="3"/>
      <c r="I91" s="3"/>
      <c r="J91" s="3"/>
    </row>
    <row r="92" spans="3:10" x14ac:dyDescent="0.2">
      <c r="C92" s="3"/>
      <c r="D92" s="3"/>
      <c r="E92" s="4"/>
      <c r="F92" s="3"/>
      <c r="G92" s="3"/>
      <c r="H92" s="3"/>
      <c r="I92" s="3"/>
      <c r="J92" s="3"/>
    </row>
    <row r="93" spans="3:10" x14ac:dyDescent="0.2">
      <c r="C93" s="3"/>
      <c r="D93" s="3"/>
      <c r="E93" s="4"/>
      <c r="F93" s="3"/>
      <c r="G93" s="3"/>
      <c r="H93" s="3"/>
      <c r="I93" s="3"/>
      <c r="J93" s="3"/>
    </row>
    <row r="94" spans="3:10" x14ac:dyDescent="0.2">
      <c r="C94" s="3"/>
      <c r="D94" s="3"/>
      <c r="E94" s="4"/>
      <c r="F94" s="3"/>
      <c r="G94" s="3"/>
      <c r="H94" s="3"/>
      <c r="I94" s="3"/>
      <c r="J94" s="3"/>
    </row>
    <row r="95" spans="3:10" x14ac:dyDescent="0.2">
      <c r="C95" s="3"/>
      <c r="D95" s="3"/>
      <c r="E95" s="4"/>
      <c r="F95" s="3"/>
      <c r="G95" s="3"/>
      <c r="H95" s="3"/>
      <c r="I95" s="3"/>
      <c r="J95" s="3"/>
    </row>
    <row r="96" spans="3:10" x14ac:dyDescent="0.2">
      <c r="C96" s="3"/>
      <c r="D96" s="3"/>
      <c r="E96" s="4"/>
      <c r="F96" s="3"/>
      <c r="G96" s="3"/>
      <c r="H96" s="3"/>
      <c r="I96" s="3"/>
      <c r="J96" s="3"/>
    </row>
    <row r="97" spans="3:10" x14ac:dyDescent="0.2">
      <c r="C97" s="3"/>
      <c r="D97" s="3"/>
      <c r="E97" s="4"/>
      <c r="F97" s="3"/>
      <c r="G97" s="3"/>
      <c r="H97" s="3"/>
      <c r="I97" s="3"/>
      <c r="J97" s="3"/>
    </row>
    <row r="98" spans="3:10" x14ac:dyDescent="0.2">
      <c r="C98" s="3"/>
      <c r="D98" s="3"/>
      <c r="E98" s="4"/>
      <c r="F98" s="3"/>
      <c r="G98" s="3"/>
      <c r="H98" s="3"/>
      <c r="I98" s="3"/>
      <c r="J98" s="3"/>
    </row>
    <row r="99" spans="3:10" x14ac:dyDescent="0.2">
      <c r="C99" s="3"/>
      <c r="D99" s="3"/>
      <c r="E99" s="4"/>
      <c r="F99" s="3"/>
      <c r="G99" s="3"/>
      <c r="H99" s="3"/>
      <c r="I99" s="3"/>
      <c r="J99" s="3"/>
    </row>
    <row r="100" spans="3:10" x14ac:dyDescent="0.2">
      <c r="C100" s="3"/>
      <c r="D100" s="3"/>
      <c r="E100" s="4"/>
      <c r="F100" s="3"/>
      <c r="G100" s="3"/>
      <c r="H100" s="3"/>
      <c r="I100" s="3"/>
      <c r="J100" s="3"/>
    </row>
    <row r="101" spans="3:10" x14ac:dyDescent="0.2">
      <c r="C101" s="3"/>
      <c r="D101" s="3"/>
      <c r="E101" s="4"/>
      <c r="F101" s="3"/>
      <c r="G101" s="3"/>
      <c r="H101" s="3"/>
      <c r="I101" s="3"/>
      <c r="J101" s="3"/>
    </row>
    <row r="102" spans="3:10" x14ac:dyDescent="0.2">
      <c r="C102" s="3"/>
      <c r="D102" s="3"/>
      <c r="E102" s="4"/>
      <c r="F102" s="3"/>
      <c r="G102" s="3"/>
      <c r="H102" s="3"/>
      <c r="I102" s="3"/>
      <c r="J102" s="3"/>
    </row>
    <row r="103" spans="3:10" x14ac:dyDescent="0.2">
      <c r="C103" s="3"/>
      <c r="D103" s="3"/>
      <c r="E103" s="4"/>
      <c r="F103" s="3"/>
      <c r="G103" s="3"/>
      <c r="H103" s="3"/>
      <c r="I103" s="3"/>
      <c r="J103" s="3"/>
    </row>
  </sheetData>
  <mergeCells count="25">
    <mergeCell ref="A78:B78"/>
    <mergeCell ref="C78:F78"/>
    <mergeCell ref="A68:C68"/>
    <mergeCell ref="A71:C71"/>
    <mergeCell ref="A74:B74"/>
    <mergeCell ref="C74:F74"/>
    <mergeCell ref="A76:B76"/>
    <mergeCell ref="C76:F76"/>
    <mergeCell ref="A13:B13"/>
    <mergeCell ref="A14:B14"/>
    <mergeCell ref="A15:B15"/>
    <mergeCell ref="F15:J15"/>
    <mergeCell ref="A16:J16"/>
    <mergeCell ref="A17:A18"/>
    <mergeCell ref="B17:B18"/>
    <mergeCell ref="C17:C18"/>
    <mergeCell ref="D17:E17"/>
    <mergeCell ref="F17:F18"/>
    <mergeCell ref="A11:B11"/>
    <mergeCell ref="C11:F12"/>
    <mergeCell ref="E2:F2"/>
    <mergeCell ref="D5:F5"/>
    <mergeCell ref="D6:F6"/>
    <mergeCell ref="A7:J7"/>
    <mergeCell ref="A8:J9"/>
  </mergeCells>
  <pageMargins left="0.55118110236220474" right="0" top="0.43307086614173229" bottom="0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103"/>
  <sheetViews>
    <sheetView view="pageBreakPreview" zoomScale="77" zoomScaleNormal="75" zoomScaleSheetLayoutView="77" workbookViewId="0"/>
  </sheetViews>
  <sheetFormatPr defaultColWidth="9.140625" defaultRowHeight="15" outlineLevelCol="1" x14ac:dyDescent="0.2"/>
  <cols>
    <col min="1" max="1" width="7.85546875" style="1" customWidth="1"/>
    <col min="2" max="2" width="67.28515625" style="1" customWidth="1"/>
    <col min="3" max="3" width="40.140625" style="1" customWidth="1"/>
    <col min="4" max="4" width="14" style="1" customWidth="1"/>
    <col min="5" max="5" width="11.7109375" style="2" customWidth="1"/>
    <col min="6" max="6" width="17.28515625" style="1" customWidth="1"/>
    <col min="7" max="10" width="11.5703125" style="1" hidden="1" customWidth="1" outlineLevel="1"/>
    <col min="11" max="11" width="9.140625" style="1" collapsed="1"/>
    <col min="12" max="16384" width="9.140625" style="1"/>
  </cols>
  <sheetData>
    <row r="1" spans="1:10" s="5" customFormat="1" ht="18.75" x14ac:dyDescent="0.2">
      <c r="E1" s="21" t="s">
        <v>7</v>
      </c>
      <c r="F1" s="21"/>
      <c r="G1" s="21"/>
    </row>
    <row r="2" spans="1:10" s="5" customFormat="1" ht="34.5" customHeight="1" x14ac:dyDescent="0.2">
      <c r="E2" s="67"/>
      <c r="F2" s="67"/>
      <c r="G2" s="19"/>
    </row>
    <row r="3" spans="1:10" s="5" customFormat="1" ht="12.75" customHeight="1" x14ac:dyDescent="0.2"/>
    <row r="4" spans="1:10" s="60" customFormat="1" ht="16.5" x14ac:dyDescent="0.2">
      <c r="D4" s="20" t="s">
        <v>140</v>
      </c>
      <c r="F4" s="19"/>
      <c r="G4" s="19"/>
    </row>
    <row r="5" spans="1:10" s="60" customFormat="1" ht="10.5" customHeight="1" x14ac:dyDescent="0.2">
      <c r="D5" s="75" t="s">
        <v>24</v>
      </c>
      <c r="E5" s="75"/>
      <c r="F5" s="75"/>
    </row>
    <row r="6" spans="1:10" s="60" customFormat="1" ht="16.5" x14ac:dyDescent="0.2">
      <c r="D6" s="76" t="s">
        <v>17</v>
      </c>
      <c r="E6" s="76"/>
      <c r="F6" s="76"/>
      <c r="G6" s="19"/>
    </row>
    <row r="7" spans="1:10" ht="21" customHeight="1" x14ac:dyDescent="0.2">
      <c r="A7" s="72" t="s">
        <v>8</v>
      </c>
      <c r="B7" s="73"/>
      <c r="C7" s="73"/>
      <c r="D7" s="73"/>
      <c r="E7" s="73"/>
      <c r="F7" s="73"/>
      <c r="G7" s="73"/>
      <c r="H7" s="73"/>
      <c r="I7" s="73"/>
      <c r="J7" s="73"/>
    </row>
    <row r="8" spans="1:10" ht="43.5" customHeight="1" x14ac:dyDescent="0.2">
      <c r="A8" s="72" t="s">
        <v>152</v>
      </c>
      <c r="B8" s="72"/>
      <c r="C8" s="72"/>
      <c r="D8" s="72"/>
      <c r="E8" s="72"/>
      <c r="F8" s="72"/>
      <c r="G8" s="72"/>
      <c r="H8" s="72"/>
      <c r="I8" s="72"/>
      <c r="J8" s="72"/>
    </row>
    <row r="9" spans="1:10" ht="12" customHeight="1" x14ac:dyDescent="0.2">
      <c r="A9" s="72"/>
      <c r="B9" s="72"/>
      <c r="C9" s="72"/>
      <c r="D9" s="72"/>
      <c r="E9" s="72"/>
      <c r="F9" s="72"/>
      <c r="G9" s="72"/>
      <c r="H9" s="72"/>
      <c r="I9" s="72"/>
      <c r="J9" s="72"/>
    </row>
    <row r="10" spans="1:10" s="6" customFormat="1" ht="15" customHeight="1" x14ac:dyDescent="0.2">
      <c r="A10" s="41" t="s">
        <v>1</v>
      </c>
      <c r="B10" s="42"/>
      <c r="C10" s="42"/>
      <c r="D10" s="37"/>
      <c r="E10" s="43"/>
      <c r="F10" s="37"/>
      <c r="G10" s="44"/>
      <c r="H10" s="44"/>
      <c r="I10" s="44"/>
      <c r="J10" s="44"/>
    </row>
    <row r="11" spans="1:10" s="6" customFormat="1" ht="15" customHeight="1" x14ac:dyDescent="0.2">
      <c r="A11" s="74" t="s">
        <v>6</v>
      </c>
      <c r="B11" s="74"/>
      <c r="C11" s="77" t="s">
        <v>12</v>
      </c>
      <c r="D11" s="77"/>
      <c r="E11" s="77"/>
      <c r="F11" s="77"/>
      <c r="G11" s="37"/>
      <c r="H11" s="37"/>
      <c r="I11" s="37"/>
      <c r="J11" s="37"/>
    </row>
    <row r="12" spans="1:10" s="6" customFormat="1" ht="32.25" customHeight="1" x14ac:dyDescent="0.2">
      <c r="A12" s="59"/>
      <c r="B12" s="59"/>
      <c r="C12" s="77"/>
      <c r="D12" s="77"/>
      <c r="E12" s="77"/>
      <c r="F12" s="77"/>
      <c r="G12" s="37"/>
      <c r="H12" s="37"/>
      <c r="I12" s="37"/>
      <c r="J12" s="37"/>
    </row>
    <row r="13" spans="1:10" s="6" customFormat="1" ht="15.75" customHeight="1" x14ac:dyDescent="0.2">
      <c r="A13" s="68" t="s">
        <v>5</v>
      </c>
      <c r="B13" s="68"/>
      <c r="C13" s="46">
        <v>5.54</v>
      </c>
      <c r="D13" s="47"/>
      <c r="E13" s="48"/>
      <c r="F13" s="47"/>
      <c r="G13" s="49"/>
      <c r="H13" s="49"/>
      <c r="I13" s="49"/>
      <c r="J13" s="49"/>
    </row>
    <row r="14" spans="1:10" s="6" customFormat="1" ht="15.75" customHeight="1" x14ac:dyDescent="0.2">
      <c r="A14" s="68" t="s">
        <v>4</v>
      </c>
      <c r="B14" s="68"/>
      <c r="C14" s="46" t="s">
        <v>25</v>
      </c>
      <c r="D14" s="47"/>
      <c r="E14" s="48"/>
      <c r="F14" s="47"/>
      <c r="G14" s="50"/>
      <c r="H14" s="50"/>
      <c r="I14" s="50"/>
      <c r="J14" s="50"/>
    </row>
    <row r="15" spans="1:10" s="6" customFormat="1" ht="18" customHeight="1" x14ac:dyDescent="0.2">
      <c r="A15" s="68" t="s">
        <v>3</v>
      </c>
      <c r="B15" s="68"/>
      <c r="C15" s="46"/>
      <c r="D15" s="51"/>
      <c r="E15" s="51"/>
      <c r="F15" s="71"/>
      <c r="G15" s="71"/>
      <c r="H15" s="71"/>
      <c r="I15" s="71"/>
      <c r="J15" s="71"/>
    </row>
    <row r="16" spans="1:10" ht="15" customHeight="1" x14ac:dyDescent="0.2">
      <c r="A16" s="69" t="s">
        <v>18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0" ht="28.5" customHeight="1" x14ac:dyDescent="0.2">
      <c r="A17" s="80" t="s">
        <v>0</v>
      </c>
      <c r="B17" s="80" t="s">
        <v>9</v>
      </c>
      <c r="C17" s="80" t="s">
        <v>13</v>
      </c>
      <c r="D17" s="80" t="s">
        <v>86</v>
      </c>
      <c r="E17" s="80"/>
      <c r="F17" s="80" t="s">
        <v>16</v>
      </c>
      <c r="G17" s="17"/>
      <c r="H17" s="17"/>
      <c r="I17" s="17"/>
      <c r="J17" s="17"/>
    </row>
    <row r="18" spans="1:10" ht="35.25" customHeight="1" x14ac:dyDescent="0.2">
      <c r="A18" s="80"/>
      <c r="B18" s="80"/>
      <c r="C18" s="80"/>
      <c r="D18" s="58" t="s">
        <v>2</v>
      </c>
      <c r="E18" s="58" t="s">
        <v>14</v>
      </c>
      <c r="F18" s="80"/>
      <c r="G18" s="15"/>
      <c r="H18" s="14"/>
      <c r="I18" s="14"/>
      <c r="J18" s="14"/>
    </row>
    <row r="19" spans="1:10" ht="15.75" customHeight="1" x14ac:dyDescent="0.2">
      <c r="A19" s="12"/>
      <c r="B19" s="12">
        <v>2</v>
      </c>
      <c r="C19" s="12">
        <v>3</v>
      </c>
      <c r="D19" s="12">
        <v>5</v>
      </c>
      <c r="E19" s="12">
        <v>6</v>
      </c>
      <c r="F19" s="12">
        <v>9</v>
      </c>
      <c r="G19" s="13">
        <v>14</v>
      </c>
      <c r="H19" s="12">
        <v>15</v>
      </c>
      <c r="I19" s="12">
        <v>16</v>
      </c>
      <c r="J19" s="12">
        <v>17</v>
      </c>
    </row>
    <row r="20" spans="1:10" ht="15.75" customHeight="1" x14ac:dyDescent="0.2">
      <c r="A20" s="12">
        <v>1</v>
      </c>
      <c r="B20" s="12" t="s">
        <v>34</v>
      </c>
      <c r="C20" s="12"/>
      <c r="D20" s="12"/>
      <c r="E20" s="12"/>
      <c r="F20" s="12"/>
      <c r="G20" s="25"/>
      <c r="H20" s="25"/>
      <c r="I20" s="25"/>
      <c r="J20" s="25"/>
    </row>
    <row r="21" spans="1:10" ht="30" customHeight="1" x14ac:dyDescent="0.2">
      <c r="A21" s="66" t="s">
        <v>87</v>
      </c>
      <c r="B21" s="27" t="s">
        <v>35</v>
      </c>
      <c r="C21" s="28" t="s">
        <v>45</v>
      </c>
      <c r="D21" s="29">
        <v>69435</v>
      </c>
      <c r="E21" s="29"/>
      <c r="F21" s="26" t="s">
        <v>19</v>
      </c>
      <c r="G21" s="25"/>
      <c r="H21" s="25"/>
      <c r="I21" s="25"/>
      <c r="J21" s="25"/>
    </row>
    <row r="22" spans="1:10" ht="30" customHeight="1" x14ac:dyDescent="0.2">
      <c r="A22" s="66" t="s">
        <v>88</v>
      </c>
      <c r="B22" s="27" t="s">
        <v>36</v>
      </c>
      <c r="C22" s="28" t="s">
        <v>46</v>
      </c>
      <c r="D22" s="29">
        <v>68349</v>
      </c>
      <c r="E22" s="29"/>
      <c r="F22" s="26" t="s">
        <v>19</v>
      </c>
      <c r="G22" s="25"/>
      <c r="H22" s="25"/>
      <c r="I22" s="25"/>
      <c r="J22" s="25"/>
    </row>
    <row r="23" spans="1:10" ht="30" customHeight="1" x14ac:dyDescent="0.2">
      <c r="A23" s="66" t="s">
        <v>90</v>
      </c>
      <c r="B23" s="27" t="s">
        <v>37</v>
      </c>
      <c r="C23" s="28" t="s">
        <v>47</v>
      </c>
      <c r="D23" s="29">
        <v>67257</v>
      </c>
      <c r="E23" s="29"/>
      <c r="F23" s="26" t="s">
        <v>19</v>
      </c>
      <c r="G23" s="25"/>
      <c r="H23" s="25"/>
      <c r="I23" s="25"/>
      <c r="J23" s="25"/>
    </row>
    <row r="24" spans="1:10" ht="30" customHeight="1" x14ac:dyDescent="0.2">
      <c r="A24" s="66" t="s">
        <v>91</v>
      </c>
      <c r="B24" s="27" t="s">
        <v>38</v>
      </c>
      <c r="C24" s="28" t="s">
        <v>48</v>
      </c>
      <c r="D24" s="29">
        <v>66160</v>
      </c>
      <c r="E24" s="29"/>
      <c r="F24" s="26" t="s">
        <v>19</v>
      </c>
      <c r="G24" s="25"/>
      <c r="H24" s="25"/>
      <c r="I24" s="25"/>
      <c r="J24" s="25"/>
    </row>
    <row r="25" spans="1:10" ht="31.5" customHeight="1" x14ac:dyDescent="0.2">
      <c r="A25" s="66" t="s">
        <v>89</v>
      </c>
      <c r="B25" s="27" t="s">
        <v>39</v>
      </c>
      <c r="C25" s="28" t="s">
        <v>49</v>
      </c>
      <c r="D25" s="29">
        <v>65074</v>
      </c>
      <c r="E25" s="29"/>
      <c r="F25" s="26" t="s">
        <v>19</v>
      </c>
      <c r="G25" s="25"/>
      <c r="H25" s="25"/>
      <c r="I25" s="25"/>
      <c r="J25" s="25"/>
    </row>
    <row r="26" spans="1:10" ht="27.75" customHeight="1" x14ac:dyDescent="0.2">
      <c r="A26" s="66" t="s">
        <v>92</v>
      </c>
      <c r="B26" s="27" t="s">
        <v>40</v>
      </c>
      <c r="C26" s="28" t="s">
        <v>50</v>
      </c>
      <c r="D26" s="29">
        <v>63982</v>
      </c>
      <c r="E26" s="29"/>
      <c r="F26" s="26" t="s">
        <v>19</v>
      </c>
      <c r="G26" s="25"/>
      <c r="H26" s="25"/>
      <c r="I26" s="25"/>
      <c r="J26" s="25"/>
    </row>
    <row r="27" spans="1:10" ht="30" customHeight="1" x14ac:dyDescent="0.2">
      <c r="A27" s="12">
        <v>2</v>
      </c>
      <c r="B27" s="12" t="s">
        <v>41</v>
      </c>
      <c r="C27" s="12"/>
      <c r="D27" s="12"/>
      <c r="E27" s="12"/>
      <c r="F27" s="12"/>
      <c r="G27" s="25"/>
      <c r="H27" s="25"/>
      <c r="I27" s="25"/>
      <c r="J27" s="25"/>
    </row>
    <row r="28" spans="1:10" ht="30" customHeight="1" x14ac:dyDescent="0.2">
      <c r="A28" s="66" t="s">
        <v>93</v>
      </c>
      <c r="B28" s="27" t="s">
        <v>26</v>
      </c>
      <c r="C28" s="28" t="s">
        <v>51</v>
      </c>
      <c r="D28" s="29">
        <v>66347</v>
      </c>
      <c r="E28" s="29"/>
      <c r="F28" s="26" t="s">
        <v>20</v>
      </c>
      <c r="G28" s="25"/>
      <c r="H28" s="25"/>
      <c r="I28" s="25"/>
      <c r="J28" s="25"/>
    </row>
    <row r="29" spans="1:10" ht="22.5" customHeight="1" x14ac:dyDescent="0.2">
      <c r="A29" s="66" t="s">
        <v>94</v>
      </c>
      <c r="B29" s="27" t="s">
        <v>32</v>
      </c>
      <c r="C29" s="28" t="s">
        <v>52</v>
      </c>
      <c r="D29" s="29">
        <v>26260</v>
      </c>
      <c r="E29" s="29"/>
      <c r="F29" s="26" t="s">
        <v>33</v>
      </c>
      <c r="G29" s="25"/>
      <c r="H29" s="25"/>
      <c r="I29" s="25"/>
      <c r="J29" s="25"/>
    </row>
    <row r="30" spans="1:10" ht="30" customHeight="1" x14ac:dyDescent="0.2">
      <c r="A30" s="66" t="s">
        <v>95</v>
      </c>
      <c r="B30" s="27" t="s">
        <v>27</v>
      </c>
      <c r="C30" s="28" t="s">
        <v>53</v>
      </c>
      <c r="D30" s="29">
        <v>65586</v>
      </c>
      <c r="E30" s="29"/>
      <c r="F30" s="26" t="s">
        <v>20</v>
      </c>
      <c r="G30" s="25"/>
      <c r="H30" s="25"/>
      <c r="I30" s="25"/>
      <c r="J30" s="25"/>
    </row>
    <row r="31" spans="1:10" ht="23.25" customHeight="1" x14ac:dyDescent="0.2">
      <c r="A31" s="66" t="s">
        <v>96</v>
      </c>
      <c r="B31" s="27" t="s">
        <v>32</v>
      </c>
      <c r="C31" s="28" t="s">
        <v>54</v>
      </c>
      <c r="D31" s="29">
        <v>25880</v>
      </c>
      <c r="E31" s="29"/>
      <c r="F31" s="26" t="s">
        <v>33</v>
      </c>
      <c r="G31" s="25"/>
      <c r="H31" s="25"/>
      <c r="I31" s="25"/>
      <c r="J31" s="25"/>
    </row>
    <row r="32" spans="1:10" ht="30" customHeight="1" x14ac:dyDescent="0.2">
      <c r="A32" s="66" t="s">
        <v>97</v>
      </c>
      <c r="B32" s="27" t="s">
        <v>28</v>
      </c>
      <c r="C32" s="28" t="s">
        <v>55</v>
      </c>
      <c r="D32" s="29">
        <v>64761</v>
      </c>
      <c r="E32" s="29"/>
      <c r="F32" s="26" t="s">
        <v>20</v>
      </c>
      <c r="G32" s="25"/>
      <c r="H32" s="25"/>
      <c r="I32" s="25"/>
      <c r="J32" s="25"/>
    </row>
    <row r="33" spans="1:10" ht="27" customHeight="1" x14ac:dyDescent="0.2">
      <c r="A33" s="66" t="s">
        <v>98</v>
      </c>
      <c r="B33" s="27" t="s">
        <v>32</v>
      </c>
      <c r="C33" s="28" t="s">
        <v>56</v>
      </c>
      <c r="D33" s="29">
        <v>25563</v>
      </c>
      <c r="E33" s="29"/>
      <c r="F33" s="26" t="s">
        <v>33</v>
      </c>
      <c r="G33" s="25"/>
      <c r="H33" s="25"/>
      <c r="I33" s="25"/>
      <c r="J33" s="25"/>
    </row>
    <row r="34" spans="1:10" ht="30" customHeight="1" x14ac:dyDescent="0.2">
      <c r="A34" s="66" t="s">
        <v>99</v>
      </c>
      <c r="B34" s="27" t="s">
        <v>29</v>
      </c>
      <c r="C34" s="28" t="s">
        <v>57</v>
      </c>
      <c r="D34" s="29">
        <v>64127</v>
      </c>
      <c r="E34" s="29"/>
      <c r="F34" s="26" t="s">
        <v>20</v>
      </c>
      <c r="G34" s="25"/>
      <c r="H34" s="25"/>
      <c r="I34" s="25"/>
      <c r="J34" s="25"/>
    </row>
    <row r="35" spans="1:10" ht="30" customHeight="1" x14ac:dyDescent="0.2">
      <c r="A35" s="66" t="s">
        <v>100</v>
      </c>
      <c r="B35" s="27" t="s">
        <v>32</v>
      </c>
      <c r="C35" s="28" t="s">
        <v>58</v>
      </c>
      <c r="D35" s="29">
        <v>25119</v>
      </c>
      <c r="E35" s="29"/>
      <c r="F35" s="26" t="s">
        <v>33</v>
      </c>
      <c r="G35" s="25"/>
      <c r="H35" s="25"/>
      <c r="I35" s="25"/>
      <c r="J35" s="25"/>
    </row>
    <row r="36" spans="1:10" ht="30" customHeight="1" x14ac:dyDescent="0.2">
      <c r="A36" s="66" t="s">
        <v>101</v>
      </c>
      <c r="B36" s="27" t="s">
        <v>30</v>
      </c>
      <c r="C36" s="28" t="s">
        <v>59</v>
      </c>
      <c r="D36" s="29">
        <v>63429</v>
      </c>
      <c r="E36" s="29"/>
      <c r="F36" s="26" t="s">
        <v>20</v>
      </c>
      <c r="G36" s="25"/>
      <c r="H36" s="25"/>
      <c r="I36" s="25"/>
      <c r="J36" s="25"/>
    </row>
    <row r="37" spans="1:10" ht="23.25" customHeight="1" x14ac:dyDescent="0.2">
      <c r="A37" s="66" t="s">
        <v>102</v>
      </c>
      <c r="B37" s="27" t="s">
        <v>32</v>
      </c>
      <c r="C37" s="28" t="s">
        <v>60</v>
      </c>
      <c r="D37" s="29">
        <v>24738</v>
      </c>
      <c r="E37" s="29"/>
      <c r="F37" s="26" t="s">
        <v>33</v>
      </c>
      <c r="G37" s="25"/>
      <c r="H37" s="25"/>
      <c r="I37" s="25"/>
      <c r="J37" s="25"/>
    </row>
    <row r="38" spans="1:10" ht="17.25" customHeight="1" x14ac:dyDescent="0.2">
      <c r="A38" s="66" t="s">
        <v>103</v>
      </c>
      <c r="B38" s="27" t="s">
        <v>31</v>
      </c>
      <c r="C38" s="28" t="s">
        <v>61</v>
      </c>
      <c r="D38" s="29">
        <v>62605</v>
      </c>
      <c r="E38" s="29"/>
      <c r="F38" s="26" t="s">
        <v>20</v>
      </c>
      <c r="G38" s="25"/>
      <c r="H38" s="25"/>
      <c r="I38" s="25"/>
      <c r="J38" s="25"/>
    </row>
    <row r="39" spans="1:10" ht="17.25" customHeight="1" x14ac:dyDescent="0.2">
      <c r="A39" s="66" t="s">
        <v>104</v>
      </c>
      <c r="B39" s="27" t="s">
        <v>32</v>
      </c>
      <c r="C39" s="28" t="s">
        <v>62</v>
      </c>
      <c r="D39" s="29">
        <v>24358</v>
      </c>
      <c r="E39" s="29"/>
      <c r="F39" s="26" t="s">
        <v>33</v>
      </c>
      <c r="G39" s="25"/>
      <c r="H39" s="25"/>
      <c r="I39" s="25"/>
      <c r="J39" s="25"/>
    </row>
    <row r="40" spans="1:10" ht="30" customHeight="1" x14ac:dyDescent="0.2">
      <c r="A40" s="12">
        <v>3</v>
      </c>
      <c r="B40" s="12" t="s">
        <v>42</v>
      </c>
      <c r="C40" s="12"/>
      <c r="D40" s="12"/>
      <c r="E40" s="12"/>
      <c r="F40" s="12"/>
      <c r="G40" s="25"/>
      <c r="H40" s="25"/>
      <c r="I40" s="25"/>
      <c r="J40" s="25"/>
    </row>
    <row r="41" spans="1:10" ht="30" customHeight="1" x14ac:dyDescent="0.25">
      <c r="A41" s="66" t="s">
        <v>105</v>
      </c>
      <c r="B41" s="27" t="s">
        <v>149</v>
      </c>
      <c r="C41" s="28" t="s">
        <v>63</v>
      </c>
      <c r="D41" s="29"/>
      <c r="E41" s="29">
        <v>51910</v>
      </c>
      <c r="F41" s="26" t="s">
        <v>20</v>
      </c>
      <c r="G41" s="25"/>
      <c r="H41" s="25"/>
      <c r="I41" s="25"/>
      <c r="J41" s="25"/>
    </row>
    <row r="42" spans="1:10" s="53" customFormat="1" ht="30" customHeight="1" x14ac:dyDescent="0.2">
      <c r="A42" s="66" t="s">
        <v>106</v>
      </c>
      <c r="B42" s="30" t="s">
        <v>77</v>
      </c>
      <c r="C42" s="28" t="s">
        <v>139</v>
      </c>
      <c r="D42" s="55"/>
      <c r="E42" s="55">
        <v>35458</v>
      </c>
      <c r="F42" s="26" t="s">
        <v>19</v>
      </c>
      <c r="G42" s="52"/>
      <c r="H42" s="52"/>
      <c r="I42" s="52"/>
      <c r="J42" s="52"/>
    </row>
    <row r="43" spans="1:10" s="53" customFormat="1" ht="30" customHeight="1" x14ac:dyDescent="0.2">
      <c r="A43" s="66" t="s">
        <v>108</v>
      </c>
      <c r="B43" s="30" t="s">
        <v>78</v>
      </c>
      <c r="C43" s="28" t="s">
        <v>139</v>
      </c>
      <c r="D43" s="55"/>
      <c r="E43" s="55">
        <v>24486</v>
      </c>
      <c r="F43" s="26" t="s">
        <v>19</v>
      </c>
      <c r="G43" s="52"/>
      <c r="H43" s="52"/>
      <c r="I43" s="52"/>
      <c r="J43" s="52"/>
    </row>
    <row r="44" spans="1:10" s="53" customFormat="1" ht="30" customHeight="1" x14ac:dyDescent="0.2">
      <c r="A44" s="66" t="s">
        <v>107</v>
      </c>
      <c r="B44" s="30" t="s">
        <v>79</v>
      </c>
      <c r="C44" s="28" t="s">
        <v>139</v>
      </c>
      <c r="D44" s="55"/>
      <c r="E44" s="55">
        <v>19085</v>
      </c>
      <c r="F44" s="26" t="s">
        <v>19</v>
      </c>
      <c r="G44" s="52"/>
      <c r="H44" s="52"/>
      <c r="I44" s="52"/>
      <c r="J44" s="52"/>
    </row>
    <row r="45" spans="1:10" ht="30" customHeight="1" x14ac:dyDescent="0.25">
      <c r="A45" s="66" t="s">
        <v>109</v>
      </c>
      <c r="B45" s="27" t="s">
        <v>150</v>
      </c>
      <c r="C45" s="28" t="s">
        <v>64</v>
      </c>
      <c r="D45" s="29"/>
      <c r="E45" s="29">
        <v>76718</v>
      </c>
      <c r="F45" s="26" t="s">
        <v>20</v>
      </c>
      <c r="G45" s="25"/>
      <c r="H45" s="25"/>
      <c r="I45" s="25"/>
      <c r="J45" s="25"/>
    </row>
    <row r="46" spans="1:10" ht="30" customHeight="1" x14ac:dyDescent="0.2">
      <c r="A46" s="66" t="s">
        <v>110</v>
      </c>
      <c r="B46" s="27" t="s">
        <v>80</v>
      </c>
      <c r="C46" s="28" t="s">
        <v>139</v>
      </c>
      <c r="D46" s="29"/>
      <c r="E46" s="29">
        <v>47759</v>
      </c>
      <c r="F46" s="26" t="s">
        <v>19</v>
      </c>
      <c r="G46" s="25"/>
      <c r="H46" s="25"/>
      <c r="I46" s="25"/>
      <c r="J46" s="25"/>
    </row>
    <row r="47" spans="1:10" ht="30" customHeight="1" x14ac:dyDescent="0.2">
      <c r="A47" s="66" t="s">
        <v>111</v>
      </c>
      <c r="B47" s="27" t="s">
        <v>81</v>
      </c>
      <c r="C47" s="28" t="s">
        <v>139</v>
      </c>
      <c r="D47" s="29"/>
      <c r="E47" s="29">
        <v>32382</v>
      </c>
      <c r="F47" s="26" t="s">
        <v>19</v>
      </c>
      <c r="G47" s="25"/>
      <c r="H47" s="25"/>
      <c r="I47" s="25"/>
      <c r="J47" s="25"/>
    </row>
    <row r="48" spans="1:10" ht="30" customHeight="1" x14ac:dyDescent="0.2">
      <c r="A48" s="66" t="s">
        <v>112</v>
      </c>
      <c r="B48" s="27" t="s">
        <v>82</v>
      </c>
      <c r="C48" s="28" t="s">
        <v>139</v>
      </c>
      <c r="D48" s="29"/>
      <c r="E48" s="29">
        <v>27776</v>
      </c>
      <c r="F48" s="26" t="s">
        <v>19</v>
      </c>
      <c r="G48" s="25"/>
      <c r="H48" s="25"/>
      <c r="I48" s="25"/>
      <c r="J48" s="25"/>
    </row>
    <row r="49" spans="1:10" ht="30" customHeight="1" x14ac:dyDescent="0.2">
      <c r="A49" s="66" t="s">
        <v>113</v>
      </c>
      <c r="B49" s="27" t="s">
        <v>83</v>
      </c>
      <c r="C49" s="28" t="s">
        <v>65</v>
      </c>
      <c r="D49" s="29"/>
      <c r="E49" s="29">
        <v>43323</v>
      </c>
      <c r="F49" s="26" t="s">
        <v>21</v>
      </c>
      <c r="G49" s="25"/>
      <c r="H49" s="25"/>
      <c r="I49" s="25"/>
      <c r="J49" s="25"/>
    </row>
    <row r="50" spans="1:10" ht="30" customHeight="1" x14ac:dyDescent="0.2">
      <c r="A50" s="66" t="s">
        <v>114</v>
      </c>
      <c r="B50" s="27" t="s">
        <v>84</v>
      </c>
      <c r="C50" s="28" t="s">
        <v>66</v>
      </c>
      <c r="D50" s="29"/>
      <c r="E50" s="29">
        <v>19263</v>
      </c>
      <c r="F50" s="26" t="s">
        <v>21</v>
      </c>
      <c r="G50" s="25"/>
      <c r="H50" s="25"/>
      <c r="I50" s="25"/>
      <c r="J50" s="25"/>
    </row>
    <row r="51" spans="1:10" ht="30" customHeight="1" x14ac:dyDescent="0.2">
      <c r="A51" s="66" t="s">
        <v>115</v>
      </c>
      <c r="B51" s="27" t="s">
        <v>85</v>
      </c>
      <c r="C51" s="28" t="s">
        <v>67</v>
      </c>
      <c r="D51" s="29"/>
      <c r="E51" s="29">
        <v>30248</v>
      </c>
      <c r="F51" s="26" t="s">
        <v>21</v>
      </c>
      <c r="G51" s="25"/>
      <c r="H51" s="25"/>
      <c r="I51" s="25"/>
      <c r="J51" s="25"/>
    </row>
    <row r="52" spans="1:10" ht="30" customHeight="1" x14ac:dyDescent="0.2">
      <c r="A52" s="66" t="s">
        <v>116</v>
      </c>
      <c r="B52" s="30" t="s">
        <v>44</v>
      </c>
      <c r="C52" s="28" t="s">
        <v>69</v>
      </c>
      <c r="D52" s="55"/>
      <c r="E52" s="55">
        <v>2925</v>
      </c>
      <c r="F52" s="58" t="s">
        <v>22</v>
      </c>
      <c r="G52" s="25"/>
      <c r="H52" s="25"/>
      <c r="I52" s="25"/>
      <c r="J52" s="25"/>
    </row>
    <row r="53" spans="1:10" ht="30" customHeight="1" x14ac:dyDescent="0.2">
      <c r="A53" s="66" t="s">
        <v>117</v>
      </c>
      <c r="B53" s="30" t="s">
        <v>23</v>
      </c>
      <c r="C53" s="28" t="s">
        <v>70</v>
      </c>
      <c r="D53" s="55"/>
      <c r="E53" s="55">
        <v>8958</v>
      </c>
      <c r="F53" s="58" t="s">
        <v>22</v>
      </c>
      <c r="G53" s="25"/>
      <c r="H53" s="25"/>
      <c r="I53" s="25"/>
      <c r="J53" s="25"/>
    </row>
    <row r="54" spans="1:10" ht="30" customHeight="1" x14ac:dyDescent="0.2">
      <c r="A54" s="12" t="s">
        <v>118</v>
      </c>
      <c r="B54" s="12" t="s">
        <v>43</v>
      </c>
      <c r="C54" s="12"/>
      <c r="D54" s="12"/>
      <c r="E54" s="12"/>
      <c r="F54" s="12"/>
      <c r="G54" s="25"/>
      <c r="H54" s="25"/>
      <c r="I54" s="25"/>
      <c r="J54" s="25"/>
    </row>
    <row r="55" spans="1:10" ht="30" customHeight="1" x14ac:dyDescent="0.25">
      <c r="A55" s="66" t="s">
        <v>119</v>
      </c>
      <c r="B55" s="30" t="s">
        <v>151</v>
      </c>
      <c r="C55" s="54" t="s">
        <v>71</v>
      </c>
      <c r="D55" s="55"/>
      <c r="E55" s="55">
        <v>47173</v>
      </c>
      <c r="F55" s="58" t="s">
        <v>20</v>
      </c>
      <c r="G55" s="25"/>
      <c r="H55" s="25"/>
      <c r="I55" s="25"/>
      <c r="J55" s="25"/>
    </row>
    <row r="56" spans="1:10" s="53" customFormat="1" ht="30" customHeight="1" x14ac:dyDescent="0.2">
      <c r="A56" s="66" t="s">
        <v>120</v>
      </c>
      <c r="B56" s="30" t="s">
        <v>77</v>
      </c>
      <c r="C56" s="28" t="s">
        <v>139</v>
      </c>
      <c r="D56" s="55"/>
      <c r="E56" s="56">
        <f>35458/1.1</f>
        <v>32234.545454545452</v>
      </c>
      <c r="F56" s="26" t="s">
        <v>19</v>
      </c>
      <c r="G56" s="52"/>
      <c r="H56" s="52"/>
      <c r="I56" s="52"/>
      <c r="J56" s="52"/>
    </row>
    <row r="57" spans="1:10" s="53" customFormat="1" ht="30" customHeight="1" x14ac:dyDescent="0.2">
      <c r="A57" s="66" t="s">
        <v>121</v>
      </c>
      <c r="B57" s="30" t="s">
        <v>78</v>
      </c>
      <c r="C57" s="28" t="s">
        <v>139</v>
      </c>
      <c r="D57" s="55"/>
      <c r="E57" s="55">
        <f>24486/1.1</f>
        <v>22260</v>
      </c>
      <c r="F57" s="26" t="s">
        <v>19</v>
      </c>
      <c r="G57" s="52"/>
      <c r="H57" s="52"/>
      <c r="I57" s="52"/>
      <c r="J57" s="52"/>
    </row>
    <row r="58" spans="1:10" s="53" customFormat="1" ht="30" customHeight="1" x14ac:dyDescent="0.2">
      <c r="A58" s="66" t="s">
        <v>122</v>
      </c>
      <c r="B58" s="30" t="s">
        <v>79</v>
      </c>
      <c r="C58" s="28" t="s">
        <v>139</v>
      </c>
      <c r="D58" s="55"/>
      <c r="E58" s="55">
        <f>19085/1.1</f>
        <v>17350</v>
      </c>
      <c r="F58" s="26" t="s">
        <v>19</v>
      </c>
      <c r="G58" s="52"/>
      <c r="H58" s="52"/>
      <c r="I58" s="52"/>
      <c r="J58" s="52"/>
    </row>
    <row r="59" spans="1:10" ht="30" customHeight="1" x14ac:dyDescent="0.25">
      <c r="A59" s="66" t="s">
        <v>123</v>
      </c>
      <c r="B59" s="27" t="s">
        <v>148</v>
      </c>
      <c r="C59" s="28" t="s">
        <v>72</v>
      </c>
      <c r="D59" s="29"/>
      <c r="E59" s="29">
        <v>69738</v>
      </c>
      <c r="F59" s="26" t="s">
        <v>20</v>
      </c>
      <c r="G59" s="25"/>
      <c r="H59" s="25"/>
      <c r="I59" s="25"/>
      <c r="J59" s="25"/>
    </row>
    <row r="60" spans="1:10" ht="30" customHeight="1" x14ac:dyDescent="0.2">
      <c r="A60" s="66" t="s">
        <v>124</v>
      </c>
      <c r="B60" s="27" t="s">
        <v>80</v>
      </c>
      <c r="C60" s="28" t="s">
        <v>139</v>
      </c>
      <c r="D60" s="29"/>
      <c r="E60" s="57">
        <f>47759/1.1</f>
        <v>43417.272727272721</v>
      </c>
      <c r="F60" s="26" t="s">
        <v>19</v>
      </c>
      <c r="G60" s="25"/>
      <c r="H60" s="25"/>
      <c r="I60" s="25"/>
      <c r="J60" s="25"/>
    </row>
    <row r="61" spans="1:10" ht="30" customHeight="1" x14ac:dyDescent="0.2">
      <c r="A61" s="66" t="s">
        <v>125</v>
      </c>
      <c r="B61" s="27" t="s">
        <v>81</v>
      </c>
      <c r="C61" s="28" t="s">
        <v>139</v>
      </c>
      <c r="D61" s="29"/>
      <c r="E61" s="57">
        <f>32382/1.1</f>
        <v>29438.181818181816</v>
      </c>
      <c r="F61" s="26" t="s">
        <v>19</v>
      </c>
      <c r="G61" s="25"/>
      <c r="H61" s="25"/>
      <c r="I61" s="25"/>
      <c r="J61" s="25"/>
    </row>
    <row r="62" spans="1:10" ht="30" customHeight="1" x14ac:dyDescent="0.2">
      <c r="A62" s="66" t="s">
        <v>126</v>
      </c>
      <c r="B62" s="27" t="s">
        <v>82</v>
      </c>
      <c r="C62" s="28" t="s">
        <v>139</v>
      </c>
      <c r="D62" s="29"/>
      <c r="E62" s="57">
        <f>27776/1.1</f>
        <v>25250.909090909088</v>
      </c>
      <c r="F62" s="26" t="s">
        <v>19</v>
      </c>
      <c r="G62" s="25"/>
      <c r="H62" s="25"/>
      <c r="I62" s="25"/>
      <c r="J62" s="25"/>
    </row>
    <row r="63" spans="1:10" ht="30" customHeight="1" x14ac:dyDescent="0.2">
      <c r="A63" s="66" t="s">
        <v>127</v>
      </c>
      <c r="B63" s="27" t="s">
        <v>83</v>
      </c>
      <c r="C63" s="28" t="s">
        <v>73</v>
      </c>
      <c r="D63" s="29"/>
      <c r="E63" s="57">
        <f>43323/1.1</f>
        <v>39384.545454545449</v>
      </c>
      <c r="F63" s="26" t="s">
        <v>21</v>
      </c>
      <c r="G63" s="25"/>
      <c r="H63" s="25"/>
      <c r="I63" s="25"/>
      <c r="J63" s="25"/>
    </row>
    <row r="64" spans="1:10" ht="30" customHeight="1" x14ac:dyDescent="0.2">
      <c r="A64" s="66" t="s">
        <v>128</v>
      </c>
      <c r="B64" s="27" t="s">
        <v>84</v>
      </c>
      <c r="C64" s="28" t="s">
        <v>74</v>
      </c>
      <c r="D64" s="29"/>
      <c r="E64" s="57">
        <f>19263/1.1</f>
        <v>17511.81818181818</v>
      </c>
      <c r="F64" s="26" t="s">
        <v>21</v>
      </c>
      <c r="G64" s="25"/>
      <c r="H64" s="25"/>
      <c r="I64" s="25"/>
      <c r="J64" s="25"/>
    </row>
    <row r="65" spans="1:10" ht="30" customHeight="1" x14ac:dyDescent="0.2">
      <c r="A65" s="66" t="s">
        <v>129</v>
      </c>
      <c r="B65" s="27" t="s">
        <v>85</v>
      </c>
      <c r="C65" s="28" t="s">
        <v>68</v>
      </c>
      <c r="D65" s="29"/>
      <c r="E65" s="57">
        <f>30248/1.2</f>
        <v>25206.666666666668</v>
      </c>
      <c r="F65" s="26" t="s">
        <v>21</v>
      </c>
      <c r="G65" s="25"/>
      <c r="H65" s="25"/>
      <c r="I65" s="25"/>
      <c r="J65" s="25"/>
    </row>
    <row r="66" spans="1:10" ht="30" customHeight="1" x14ac:dyDescent="0.2">
      <c r="A66" s="66" t="s">
        <v>130</v>
      </c>
      <c r="B66" s="30" t="s">
        <v>44</v>
      </c>
      <c r="C66" s="28" t="s">
        <v>75</v>
      </c>
      <c r="D66" s="55"/>
      <c r="E66" s="55">
        <v>2654</v>
      </c>
      <c r="F66" s="58" t="s">
        <v>22</v>
      </c>
      <c r="G66" s="25"/>
      <c r="H66" s="25"/>
      <c r="I66" s="25"/>
      <c r="J66" s="25"/>
    </row>
    <row r="67" spans="1:10" ht="30" customHeight="1" x14ac:dyDescent="0.2">
      <c r="A67" s="66" t="s">
        <v>131</v>
      </c>
      <c r="B67" s="30" t="s">
        <v>23</v>
      </c>
      <c r="C67" s="28" t="s">
        <v>76</v>
      </c>
      <c r="D67" s="55"/>
      <c r="E67" s="55">
        <v>8149</v>
      </c>
      <c r="F67" s="58" t="s">
        <v>22</v>
      </c>
      <c r="G67" s="25"/>
      <c r="H67" s="25"/>
      <c r="I67" s="25"/>
      <c r="J67" s="25"/>
    </row>
    <row r="68" spans="1:10" s="9" customFormat="1" ht="24.75" customHeight="1" x14ac:dyDescent="0.2">
      <c r="A68" s="81" t="s">
        <v>15</v>
      </c>
      <c r="B68" s="81"/>
      <c r="C68" s="81"/>
      <c r="D68" s="31"/>
      <c r="E68" s="31"/>
      <c r="F68" s="31">
        <v>4160000</v>
      </c>
      <c r="G68" s="11" t="e">
        <f>#REF!+#REF!</f>
        <v>#REF!</v>
      </c>
      <c r="H68" s="10" t="e">
        <f>#REF!+#REF!</f>
        <v>#REF!</v>
      </c>
      <c r="I68" s="10" t="e">
        <f>#REF!+#REF!</f>
        <v>#REF!</v>
      </c>
      <c r="J68" s="10" t="e">
        <f>#REF!+#REF!</f>
        <v>#REF!</v>
      </c>
    </row>
    <row r="69" spans="1:10" ht="15.75" x14ac:dyDescent="0.2">
      <c r="A69" s="32"/>
      <c r="B69" s="32" t="s">
        <v>10</v>
      </c>
      <c r="C69" s="33"/>
      <c r="D69" s="34"/>
      <c r="E69" s="35"/>
      <c r="F69" s="36">
        <f>F68*0.2</f>
        <v>832000</v>
      </c>
      <c r="G69" s="8"/>
      <c r="H69" s="7"/>
      <c r="I69" s="7"/>
      <c r="J69" s="7"/>
    </row>
    <row r="70" spans="1:10" ht="15.75" x14ac:dyDescent="0.2">
      <c r="A70" s="32"/>
      <c r="B70" s="32" t="s">
        <v>11</v>
      </c>
      <c r="C70" s="33"/>
      <c r="D70" s="34"/>
      <c r="E70" s="35"/>
      <c r="F70" s="36">
        <f>F68*1.2</f>
        <v>4992000</v>
      </c>
      <c r="G70" s="8"/>
      <c r="H70" s="7"/>
      <c r="I70" s="7"/>
      <c r="J70" s="7"/>
    </row>
    <row r="71" spans="1:10" ht="40.5" customHeight="1" x14ac:dyDescent="0.2">
      <c r="A71" s="82" t="s">
        <v>132</v>
      </c>
      <c r="B71" s="82"/>
      <c r="C71" s="82"/>
      <c r="D71" s="62"/>
      <c r="E71" s="63"/>
      <c r="F71" s="64"/>
      <c r="G71" s="65"/>
      <c r="H71" s="65"/>
      <c r="I71" s="65"/>
      <c r="J71" s="65"/>
    </row>
    <row r="72" spans="1:10" ht="15.75" x14ac:dyDescent="0.2">
      <c r="A72" s="42"/>
      <c r="B72" s="42"/>
      <c r="C72" s="61"/>
      <c r="D72" s="62"/>
      <c r="E72" s="63"/>
      <c r="F72" s="64"/>
      <c r="G72" s="65"/>
      <c r="H72" s="65"/>
      <c r="I72" s="65"/>
      <c r="J72" s="65"/>
    </row>
    <row r="73" spans="1:10" ht="15.75" x14ac:dyDescent="0.2">
      <c r="A73" s="42"/>
      <c r="B73" s="42"/>
      <c r="C73" s="61"/>
      <c r="D73" s="62"/>
      <c r="E73" s="63"/>
      <c r="F73" s="64"/>
      <c r="G73" s="65"/>
      <c r="H73" s="65"/>
      <c r="I73" s="65"/>
      <c r="J73" s="65"/>
    </row>
    <row r="74" spans="1:10" ht="40.5" customHeight="1" x14ac:dyDescent="0.25">
      <c r="A74" s="78" t="s">
        <v>133</v>
      </c>
      <c r="B74" s="78"/>
      <c r="C74" s="79" t="s">
        <v>134</v>
      </c>
      <c r="D74" s="79"/>
      <c r="E74" s="79"/>
      <c r="F74" s="79"/>
      <c r="G74" s="3"/>
      <c r="H74" s="3"/>
      <c r="I74" s="3"/>
      <c r="J74" s="3"/>
    </row>
    <row r="75" spans="1:10" ht="15.75" x14ac:dyDescent="0.25">
      <c r="A75" s="24"/>
      <c r="B75" s="22"/>
      <c r="C75" s="23"/>
      <c r="D75" s="40"/>
      <c r="E75" s="39"/>
      <c r="F75" s="38"/>
      <c r="G75" s="3"/>
      <c r="H75" s="3"/>
      <c r="I75" s="3"/>
      <c r="J75" s="3"/>
    </row>
    <row r="76" spans="1:10" ht="45.75" customHeight="1" x14ac:dyDescent="0.25">
      <c r="A76" s="78" t="s">
        <v>135</v>
      </c>
      <c r="B76" s="78"/>
      <c r="C76" s="79" t="s">
        <v>138</v>
      </c>
      <c r="D76" s="79"/>
      <c r="E76" s="79"/>
      <c r="F76" s="79"/>
      <c r="G76" s="3"/>
      <c r="H76" s="3"/>
      <c r="I76" s="3"/>
      <c r="J76" s="3"/>
    </row>
    <row r="77" spans="1:10" x14ac:dyDescent="0.2">
      <c r="C77" s="3"/>
      <c r="D77" s="3"/>
      <c r="E77" s="4"/>
      <c r="F77" s="3"/>
      <c r="G77" s="3"/>
      <c r="H77" s="3"/>
      <c r="I77" s="3"/>
      <c r="J77" s="3"/>
    </row>
    <row r="78" spans="1:10" ht="52.5" customHeight="1" x14ac:dyDescent="0.25">
      <c r="A78" s="78" t="s">
        <v>136</v>
      </c>
      <c r="B78" s="78"/>
      <c r="C78" s="79" t="s">
        <v>137</v>
      </c>
      <c r="D78" s="79"/>
      <c r="E78" s="79"/>
      <c r="F78" s="79"/>
      <c r="G78" s="3"/>
      <c r="H78" s="3"/>
      <c r="I78" s="3"/>
      <c r="J78" s="3"/>
    </row>
    <row r="79" spans="1:10" x14ac:dyDescent="0.2">
      <c r="C79" s="3"/>
      <c r="D79" s="3"/>
      <c r="E79" s="4"/>
      <c r="F79" s="3"/>
      <c r="G79" s="3"/>
      <c r="H79" s="3"/>
      <c r="I79" s="3"/>
      <c r="J79" s="3"/>
    </row>
    <row r="80" spans="1:10" x14ac:dyDescent="0.2">
      <c r="C80" s="3"/>
      <c r="D80" s="3"/>
      <c r="E80" s="4"/>
      <c r="F80" s="3"/>
      <c r="G80" s="3"/>
      <c r="H80" s="3"/>
      <c r="I80" s="3"/>
      <c r="J80" s="3"/>
    </row>
    <row r="81" spans="3:10" x14ac:dyDescent="0.2">
      <c r="C81" s="3"/>
      <c r="D81" s="3"/>
      <c r="E81" s="4"/>
      <c r="F81" s="3"/>
      <c r="G81" s="3"/>
      <c r="H81" s="3"/>
      <c r="I81" s="3"/>
      <c r="J81" s="3"/>
    </row>
    <row r="82" spans="3:10" x14ac:dyDescent="0.2">
      <c r="C82" s="3"/>
      <c r="D82" s="3"/>
      <c r="E82" s="4"/>
      <c r="F82" s="3"/>
      <c r="G82" s="3"/>
      <c r="H82" s="3"/>
      <c r="I82" s="3"/>
      <c r="J82" s="3"/>
    </row>
    <row r="83" spans="3:10" x14ac:dyDescent="0.2">
      <c r="C83" s="3"/>
      <c r="D83" s="3"/>
      <c r="E83" s="4"/>
      <c r="F83" s="3"/>
      <c r="G83" s="3"/>
      <c r="H83" s="3"/>
      <c r="I83" s="3"/>
      <c r="J83" s="3"/>
    </row>
    <row r="84" spans="3:10" x14ac:dyDescent="0.2">
      <c r="C84" s="3"/>
      <c r="D84" s="3"/>
      <c r="E84" s="4"/>
      <c r="F84" s="3"/>
      <c r="G84" s="3"/>
      <c r="H84" s="3"/>
      <c r="I84" s="3"/>
      <c r="J84" s="3"/>
    </row>
    <row r="85" spans="3:10" x14ac:dyDescent="0.2">
      <c r="C85" s="3"/>
      <c r="D85" s="3"/>
      <c r="E85" s="4"/>
      <c r="F85" s="3"/>
      <c r="G85" s="3"/>
      <c r="H85" s="3"/>
      <c r="I85" s="3"/>
      <c r="J85" s="3"/>
    </row>
    <row r="86" spans="3:10" x14ac:dyDescent="0.2">
      <c r="C86" s="3"/>
      <c r="D86" s="3"/>
      <c r="E86" s="4"/>
      <c r="F86" s="3"/>
      <c r="G86" s="3"/>
      <c r="H86" s="3"/>
      <c r="I86" s="3"/>
      <c r="J86" s="3"/>
    </row>
    <row r="87" spans="3:10" x14ac:dyDescent="0.2">
      <c r="C87" s="3"/>
      <c r="D87" s="3"/>
      <c r="E87" s="4"/>
      <c r="F87" s="3"/>
      <c r="G87" s="3"/>
      <c r="H87" s="3"/>
      <c r="I87" s="3"/>
      <c r="J87" s="3"/>
    </row>
    <row r="88" spans="3:10" x14ac:dyDescent="0.2">
      <c r="C88" s="3"/>
      <c r="D88" s="3"/>
      <c r="E88" s="4"/>
      <c r="F88" s="3"/>
      <c r="G88" s="3"/>
      <c r="H88" s="3"/>
      <c r="I88" s="3"/>
      <c r="J88" s="3"/>
    </row>
    <row r="89" spans="3:10" x14ac:dyDescent="0.2">
      <c r="C89" s="3"/>
      <c r="D89" s="3"/>
      <c r="E89" s="4"/>
      <c r="F89" s="3"/>
      <c r="G89" s="3"/>
      <c r="H89" s="3"/>
      <c r="I89" s="3"/>
      <c r="J89" s="3"/>
    </row>
    <row r="90" spans="3:10" x14ac:dyDescent="0.2">
      <c r="C90" s="3"/>
      <c r="D90" s="3"/>
      <c r="E90" s="4"/>
      <c r="F90" s="3"/>
      <c r="G90" s="3"/>
      <c r="H90" s="3"/>
      <c r="I90" s="3"/>
      <c r="J90" s="3"/>
    </row>
    <row r="91" spans="3:10" x14ac:dyDescent="0.2">
      <c r="C91" s="3"/>
      <c r="D91" s="3"/>
      <c r="E91" s="4"/>
      <c r="F91" s="3"/>
      <c r="G91" s="3"/>
      <c r="H91" s="3"/>
      <c r="I91" s="3"/>
      <c r="J91" s="3"/>
    </row>
    <row r="92" spans="3:10" x14ac:dyDescent="0.2">
      <c r="C92" s="3"/>
      <c r="D92" s="3"/>
      <c r="E92" s="4"/>
      <c r="F92" s="3"/>
      <c r="G92" s="3"/>
      <c r="H92" s="3"/>
      <c r="I92" s="3"/>
      <c r="J92" s="3"/>
    </row>
    <row r="93" spans="3:10" x14ac:dyDescent="0.2">
      <c r="C93" s="3"/>
      <c r="D93" s="3"/>
      <c r="E93" s="4"/>
      <c r="F93" s="3"/>
      <c r="G93" s="3"/>
      <c r="H93" s="3"/>
      <c r="I93" s="3"/>
      <c r="J93" s="3"/>
    </row>
    <row r="94" spans="3:10" x14ac:dyDescent="0.2">
      <c r="C94" s="3"/>
      <c r="D94" s="3"/>
      <c r="E94" s="4"/>
      <c r="F94" s="3"/>
      <c r="G94" s="3"/>
      <c r="H94" s="3"/>
      <c r="I94" s="3"/>
      <c r="J94" s="3"/>
    </row>
    <row r="95" spans="3:10" x14ac:dyDescent="0.2">
      <c r="C95" s="3"/>
      <c r="D95" s="3"/>
      <c r="E95" s="4"/>
      <c r="F95" s="3"/>
      <c r="G95" s="3"/>
      <c r="H95" s="3"/>
      <c r="I95" s="3"/>
      <c r="J95" s="3"/>
    </row>
    <row r="96" spans="3:10" x14ac:dyDescent="0.2">
      <c r="C96" s="3"/>
      <c r="D96" s="3"/>
      <c r="E96" s="4"/>
      <c r="F96" s="3"/>
      <c r="G96" s="3"/>
      <c r="H96" s="3"/>
      <c r="I96" s="3"/>
      <c r="J96" s="3"/>
    </row>
    <row r="97" spans="3:10" x14ac:dyDescent="0.2">
      <c r="C97" s="3"/>
      <c r="D97" s="3"/>
      <c r="E97" s="4"/>
      <c r="F97" s="3"/>
      <c r="G97" s="3"/>
      <c r="H97" s="3"/>
      <c r="I97" s="3"/>
      <c r="J97" s="3"/>
    </row>
    <row r="98" spans="3:10" x14ac:dyDescent="0.2">
      <c r="C98" s="3"/>
      <c r="D98" s="3"/>
      <c r="E98" s="4"/>
      <c r="F98" s="3"/>
      <c r="G98" s="3"/>
      <c r="H98" s="3"/>
      <c r="I98" s="3"/>
      <c r="J98" s="3"/>
    </row>
    <row r="99" spans="3:10" x14ac:dyDescent="0.2">
      <c r="C99" s="3"/>
      <c r="D99" s="3"/>
      <c r="E99" s="4"/>
      <c r="F99" s="3"/>
      <c r="G99" s="3"/>
      <c r="H99" s="3"/>
      <c r="I99" s="3"/>
      <c r="J99" s="3"/>
    </row>
    <row r="100" spans="3:10" x14ac:dyDescent="0.2">
      <c r="C100" s="3"/>
      <c r="D100" s="3"/>
      <c r="E100" s="4"/>
      <c r="F100" s="3"/>
      <c r="G100" s="3"/>
      <c r="H100" s="3"/>
      <c r="I100" s="3"/>
      <c r="J100" s="3"/>
    </row>
    <row r="101" spans="3:10" x14ac:dyDescent="0.2">
      <c r="C101" s="3"/>
      <c r="D101" s="3"/>
      <c r="E101" s="4"/>
      <c r="F101" s="3"/>
      <c r="G101" s="3"/>
      <c r="H101" s="3"/>
      <c r="I101" s="3"/>
      <c r="J101" s="3"/>
    </row>
    <row r="102" spans="3:10" x14ac:dyDescent="0.2">
      <c r="C102" s="3"/>
      <c r="D102" s="3"/>
      <c r="E102" s="4"/>
      <c r="F102" s="3"/>
      <c r="G102" s="3"/>
      <c r="H102" s="3"/>
      <c r="I102" s="3"/>
      <c r="J102" s="3"/>
    </row>
    <row r="103" spans="3:10" x14ac:dyDescent="0.2">
      <c r="C103" s="3"/>
      <c r="D103" s="3"/>
      <c r="E103" s="4"/>
      <c r="F103" s="3"/>
      <c r="G103" s="3"/>
      <c r="H103" s="3"/>
      <c r="I103" s="3"/>
      <c r="J103" s="3"/>
    </row>
  </sheetData>
  <mergeCells count="25">
    <mergeCell ref="A78:B78"/>
    <mergeCell ref="C78:F78"/>
    <mergeCell ref="A68:C68"/>
    <mergeCell ref="A71:C71"/>
    <mergeCell ref="A74:B74"/>
    <mergeCell ref="C74:F74"/>
    <mergeCell ref="A76:B76"/>
    <mergeCell ref="C76:F76"/>
    <mergeCell ref="A13:B13"/>
    <mergeCell ref="A14:B14"/>
    <mergeCell ref="A15:B15"/>
    <mergeCell ref="F15:J15"/>
    <mergeCell ref="A16:J16"/>
    <mergeCell ref="A17:A18"/>
    <mergeCell ref="B17:B18"/>
    <mergeCell ref="C17:C18"/>
    <mergeCell ref="D17:E17"/>
    <mergeCell ref="F17:F18"/>
    <mergeCell ref="A11:B11"/>
    <mergeCell ref="C11:F12"/>
    <mergeCell ref="E2:F2"/>
    <mergeCell ref="D5:F5"/>
    <mergeCell ref="D6:F6"/>
    <mergeCell ref="A7:J7"/>
    <mergeCell ref="A8:J9"/>
  </mergeCells>
  <pageMargins left="0.55118110236220474" right="0" top="0.43307086614173229" bottom="0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РНЦ лот 292</vt:lpstr>
      <vt:lpstr>РНЦ лот 293</vt:lpstr>
      <vt:lpstr>РНЦ лот 294</vt:lpstr>
      <vt:lpstr>'РНЦ лот 292'!Заголовки_для_печати</vt:lpstr>
      <vt:lpstr>'РНЦ лот 293'!Заголовки_для_печати</vt:lpstr>
      <vt:lpstr>'РНЦ лот 294'!Заголовки_для_печати</vt:lpstr>
      <vt:lpstr>'РНЦ лот 292'!Область_печати</vt:lpstr>
      <vt:lpstr>'РНЦ лот 293'!Область_печати</vt:lpstr>
      <vt:lpstr>'РНЦ лот 294'!Область_печати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Юрышев Александр</cp:lastModifiedBy>
  <cp:lastPrinted>2023-11-09T00:02:14Z</cp:lastPrinted>
  <dcterms:created xsi:type="dcterms:W3CDTF">2001-09-25T06:14:07Z</dcterms:created>
  <dcterms:modified xsi:type="dcterms:W3CDTF">2023-11-24T02:46:21Z</dcterms:modified>
</cp:coreProperties>
</file>